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065456\"/>
    </mc:Choice>
  </mc:AlternateContent>
  <xr:revisionPtr revIDLastSave="0" documentId="13_ncr:1_{F02126F6-4B88-4028-98C5-11E4946D1CC6}" xr6:coauthVersionLast="47" xr6:coauthVersionMax="47" xr10:uidLastSave="{00000000-0000-0000-0000-000000000000}"/>
  <bookViews>
    <workbookView xWindow="28680" yWindow="-120" windowWidth="29040" windowHeight="15720" tabRatio="871" activeTab="1" xr2:uid="{B84CFDA5-78D4-438F-8239-7B179FB7E5F1}"/>
  </bookViews>
  <sheets>
    <sheet name="GR NOTES" sheetId="1" r:id="rId1"/>
    <sheet name="QTY" sheetId="26" r:id="rId2"/>
    <sheet name="ESTIMATE" sheetId="28" r:id="rId3"/>
    <sheet name="Shoulder widths &amp; offsets" sheetId="29" r:id="rId4"/>
    <sheet name="Reduced post spacing" sheetId="30" r:id="rId5"/>
    <sheet name="Drive &amp; Side Rds" sheetId="31" r:id="rId6"/>
    <sheet name="FIELD NOTES" sheetId="32" r:id="rId7"/>
    <sheet name="ESTIMATE - RUNS 1-5" sheetId="6" state="hidden" r:id="rId8"/>
    <sheet name="Prelim Estimate" sheetId="2" state="hidden" r:id="rId9"/>
  </sheets>
  <definedNames>
    <definedName name="_xlnm._FilterDatabase" localSheetId="6" hidden="1">'FIELD NOTES'!$L$2:$L$168</definedName>
    <definedName name="_xlnm._FilterDatabase" localSheetId="0" hidden="1">'GR NOTES'!$O$1:$O$163</definedName>
    <definedName name="_xlnm._FilterDatabase" localSheetId="8" hidden="1">'Prelim Estimate'!$E$1:$F$51</definedName>
    <definedName name="_xlnm._FilterDatabase" localSheetId="1" hidden="1">QTY!$A$1:$N$37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4" i="1" l="1"/>
  <c r="G79" i="1"/>
  <c r="G24" i="28"/>
  <c r="I14" i="28"/>
  <c r="P42" i="28" l="1"/>
  <c r="L40" i="28"/>
  <c r="L39" i="28"/>
  <c r="P41" i="28"/>
  <c r="P40" i="28"/>
  <c r="P39" i="28"/>
  <c r="D20" i="28"/>
  <c r="I16" i="28" s="1"/>
  <c r="D19" i="28"/>
  <c r="M32" i="26"/>
  <c r="M31" i="26"/>
  <c r="M30" i="26"/>
  <c r="M29" i="26"/>
  <c r="M28" i="26"/>
  <c r="M27" i="26"/>
  <c r="M26" i="26"/>
  <c r="M25" i="26"/>
  <c r="M24" i="26"/>
  <c r="M23" i="26"/>
  <c r="M22" i="26"/>
  <c r="M21" i="26"/>
  <c r="M20" i="26"/>
  <c r="M19" i="26"/>
  <c r="M18" i="26"/>
  <c r="M17" i="26"/>
  <c r="M16" i="26"/>
  <c r="M15" i="26"/>
  <c r="M14" i="26"/>
  <c r="M13" i="26"/>
  <c r="M12" i="26"/>
  <c r="M11" i="26"/>
  <c r="M10" i="26"/>
  <c r="M9" i="26"/>
  <c r="M8" i="26"/>
  <c r="M7" i="26"/>
  <c r="M6" i="26"/>
  <c r="M5" i="26"/>
  <c r="M4" i="26"/>
  <c r="M3" i="26"/>
  <c r="M2" i="26"/>
  <c r="D39" i="28" l="1"/>
  <c r="D41" i="28"/>
  <c r="I15" i="28"/>
  <c r="K159" i="1"/>
  <c r="L159" i="1"/>
  <c r="L154" i="1"/>
  <c r="K154" i="1"/>
  <c r="K144" i="1"/>
  <c r="L109" i="1"/>
  <c r="K89" i="1"/>
  <c r="M89" i="1"/>
  <c r="L16" i="26"/>
  <c r="L17" i="26"/>
  <c r="M84" i="1"/>
  <c r="M69" i="1"/>
  <c r="L84" i="1"/>
  <c r="K84" i="1"/>
  <c r="K74" i="1"/>
  <c r="L74" i="1"/>
  <c r="L44" i="1"/>
  <c r="K39" i="1"/>
  <c r="L29" i="1"/>
  <c r="K34" i="1"/>
  <c r="L49" i="1"/>
  <c r="L54" i="1"/>
  <c r="M49" i="1"/>
  <c r="M54" i="1"/>
  <c r="D44" i="28" l="1"/>
  <c r="D43" i="28"/>
  <c r="D42" i="28"/>
  <c r="L9" i="1"/>
  <c r="M9" i="1"/>
  <c r="D22" i="28"/>
  <c r="I13" i="28" s="1"/>
  <c r="K8" i="26"/>
  <c r="K4" i="26"/>
  <c r="J4" i="26"/>
  <c r="L4" i="26"/>
  <c r="D13" i="28"/>
  <c r="D10" i="28"/>
  <c r="D9" i="28"/>
  <c r="C9" i="26" l="1"/>
  <c r="B9" i="26"/>
  <c r="C8" i="26"/>
  <c r="B8" i="26"/>
  <c r="C7" i="26"/>
  <c r="B7" i="26"/>
  <c r="C6" i="26"/>
  <c r="B6" i="26"/>
  <c r="G21" i="28"/>
  <c r="J30" i="32"/>
  <c r="J25" i="32"/>
  <c r="L34" i="1"/>
  <c r="K29" i="1"/>
  <c r="G164" i="32"/>
  <c r="G156" i="32"/>
  <c r="J151" i="32"/>
  <c r="G151" i="32"/>
  <c r="J146" i="32"/>
  <c r="G146" i="32"/>
  <c r="G141" i="32"/>
  <c r="G136" i="32"/>
  <c r="G131" i="32"/>
  <c r="G126" i="32"/>
  <c r="G121" i="32"/>
  <c r="G116" i="32"/>
  <c r="G111" i="32"/>
  <c r="G103" i="32"/>
  <c r="G98" i="32"/>
  <c r="G93" i="32"/>
  <c r="J88" i="32"/>
  <c r="G88" i="32"/>
  <c r="J83" i="32"/>
  <c r="G83" i="32"/>
  <c r="J78" i="32"/>
  <c r="G78" i="32"/>
  <c r="G73" i="32"/>
  <c r="J68" i="32"/>
  <c r="G68" i="32"/>
  <c r="G63" i="32"/>
  <c r="G58" i="32"/>
  <c r="J50" i="32"/>
  <c r="G50" i="32"/>
  <c r="J45" i="32"/>
  <c r="G45" i="32"/>
  <c r="G40" i="32"/>
  <c r="G35" i="32"/>
  <c r="G30" i="32"/>
  <c r="G25" i="32"/>
  <c r="J20" i="32"/>
  <c r="G20" i="32"/>
  <c r="J15" i="32"/>
  <c r="G15" i="32"/>
  <c r="J10" i="32"/>
  <c r="G10" i="32"/>
  <c r="J5" i="32"/>
  <c r="G5" i="32"/>
  <c r="E10" i="26" l="1"/>
  <c r="G32" i="26"/>
  <c r="F32" i="26"/>
  <c r="E32" i="26"/>
  <c r="C32" i="26"/>
  <c r="B32" i="26"/>
  <c r="G31" i="26"/>
  <c r="F31" i="26"/>
  <c r="E31" i="26"/>
  <c r="C31" i="26"/>
  <c r="B31" i="26"/>
  <c r="G30" i="26"/>
  <c r="F30" i="26"/>
  <c r="C30" i="26"/>
  <c r="B30" i="26"/>
  <c r="G29" i="26"/>
  <c r="F29" i="26"/>
  <c r="E29" i="26"/>
  <c r="C29" i="26"/>
  <c r="B29" i="26"/>
  <c r="G28" i="26"/>
  <c r="F28" i="26"/>
  <c r="E28" i="26"/>
  <c r="G27" i="26"/>
  <c r="F27" i="26"/>
  <c r="E27" i="26"/>
  <c r="G26" i="26"/>
  <c r="F26" i="26"/>
  <c r="E26" i="26"/>
  <c r="G25" i="26"/>
  <c r="F25" i="26"/>
  <c r="E25" i="26"/>
  <c r="G24" i="26"/>
  <c r="F24" i="26"/>
  <c r="E24" i="26"/>
  <c r="G23" i="26"/>
  <c r="F23" i="26"/>
  <c r="E23" i="26"/>
  <c r="C23" i="26"/>
  <c r="G22" i="26"/>
  <c r="F22" i="26"/>
  <c r="E22" i="26"/>
  <c r="C22" i="26"/>
  <c r="B22" i="26"/>
  <c r="G21" i="26"/>
  <c r="F21" i="26"/>
  <c r="E21" i="26"/>
  <c r="G20" i="26"/>
  <c r="F20" i="26"/>
  <c r="E20" i="26"/>
  <c r="G19" i="26"/>
  <c r="F19" i="26"/>
  <c r="E19" i="26"/>
  <c r="C19" i="26"/>
  <c r="B19" i="26"/>
  <c r="G18" i="26"/>
  <c r="F18" i="26"/>
  <c r="E18" i="26"/>
  <c r="C18" i="26"/>
  <c r="B18" i="26"/>
  <c r="G17" i="26"/>
  <c r="F17" i="26"/>
  <c r="E17" i="26"/>
  <c r="D17" i="26"/>
  <c r="N17" i="26" s="1"/>
  <c r="C17" i="26"/>
  <c r="B17" i="26"/>
  <c r="G16" i="26"/>
  <c r="F16" i="26"/>
  <c r="D16" i="26"/>
  <c r="N16" i="26" s="1"/>
  <c r="C16" i="26"/>
  <c r="B16" i="26"/>
  <c r="G63" i="28"/>
  <c r="G65" i="28" s="1"/>
  <c r="G22" i="28"/>
  <c r="G13" i="28"/>
  <c r="G15" i="26"/>
  <c r="F15" i="26"/>
  <c r="E15" i="26"/>
  <c r="C15" i="26"/>
  <c r="B15" i="26"/>
  <c r="G14" i="26"/>
  <c r="F14" i="26"/>
  <c r="E14" i="26"/>
  <c r="C14" i="26"/>
  <c r="B14" i="26"/>
  <c r="G13" i="26"/>
  <c r="F13" i="26"/>
  <c r="E13" i="26"/>
  <c r="C13" i="26"/>
  <c r="B13" i="26"/>
  <c r="G12" i="26"/>
  <c r="F12" i="26"/>
  <c r="E12" i="26"/>
  <c r="C12" i="26"/>
  <c r="B12" i="26"/>
  <c r="G11" i="26"/>
  <c r="F11" i="26"/>
  <c r="E11" i="26"/>
  <c r="C11" i="26"/>
  <c r="B11" i="26"/>
  <c r="G10" i="26"/>
  <c r="F10" i="26"/>
  <c r="C10" i="26"/>
  <c r="B10" i="26"/>
  <c r="G9" i="26"/>
  <c r="F9" i="26"/>
  <c r="E9" i="26"/>
  <c r="G8" i="26"/>
  <c r="F8" i="26"/>
  <c r="E8" i="26"/>
  <c r="A32" i="26"/>
  <c r="A31" i="26"/>
  <c r="A30" i="26"/>
  <c r="A29" i="26"/>
  <c r="A28" i="26"/>
  <c r="A27" i="26"/>
  <c r="A26" i="26"/>
  <c r="A25" i="26"/>
  <c r="A24" i="26"/>
  <c r="A23" i="26"/>
  <c r="A22" i="26"/>
  <c r="A21" i="26"/>
  <c r="A20" i="26"/>
  <c r="A19" i="26"/>
  <c r="A18" i="26"/>
  <c r="A17" i="26"/>
  <c r="A16" i="26"/>
  <c r="A15" i="26"/>
  <c r="A14" i="26"/>
  <c r="A13" i="26"/>
  <c r="A12" i="26"/>
  <c r="A11" i="26"/>
  <c r="A10" i="26"/>
  <c r="A9" i="26"/>
  <c r="A8" i="26"/>
  <c r="G7" i="26"/>
  <c r="F7" i="26"/>
  <c r="E7" i="26"/>
  <c r="G6" i="26"/>
  <c r="F6" i="26"/>
  <c r="E6" i="26"/>
  <c r="G5" i="26"/>
  <c r="F5" i="26"/>
  <c r="C5" i="26"/>
  <c r="B5" i="26"/>
  <c r="G4" i="26"/>
  <c r="F4" i="26"/>
  <c r="C4" i="26"/>
  <c r="B4" i="26"/>
  <c r="G3" i="26"/>
  <c r="F3" i="26"/>
  <c r="E3" i="26"/>
  <c r="C3" i="26"/>
  <c r="B3" i="26"/>
  <c r="G2" i="26"/>
  <c r="F2" i="26"/>
  <c r="E2" i="26"/>
  <c r="C2" i="26"/>
  <c r="B2" i="26"/>
  <c r="A7" i="26"/>
  <c r="A6" i="26"/>
  <c r="A5" i="26"/>
  <c r="A4" i="26"/>
  <c r="A3" i="26"/>
  <c r="A2" i="26"/>
  <c r="D45" i="28"/>
  <c r="D11" i="28"/>
  <c r="M14" i="1"/>
  <c r="M19" i="1"/>
  <c r="E4" i="26" s="1"/>
  <c r="K9" i="1"/>
  <c r="K14" i="1"/>
  <c r="L19" i="1"/>
  <c r="L24" i="1"/>
  <c r="M24" i="1"/>
  <c r="E5" i="26" s="1"/>
  <c r="L149" i="1"/>
  <c r="K149" i="1"/>
  <c r="M149" i="1"/>
  <c r="E30" i="26" s="1"/>
  <c r="L144" i="1"/>
  <c r="L139" i="1"/>
  <c r="L134" i="1"/>
  <c r="K134" i="1"/>
  <c r="K124" i="1"/>
  <c r="L114" i="1"/>
  <c r="K109" i="1" s="1"/>
  <c r="G104" i="1"/>
  <c r="L99" i="1"/>
  <c r="K99" i="1"/>
  <c r="G99" i="1"/>
  <c r="L94" i="1"/>
  <c r="K94" i="1"/>
  <c r="L89" i="1"/>
  <c r="L8" i="26" l="1"/>
  <c r="L19" i="26"/>
  <c r="L9" i="26"/>
  <c r="L5" i="26"/>
  <c r="L12" i="26"/>
  <c r="L13" i="26"/>
  <c r="L30" i="26"/>
  <c r="L3" i="26"/>
  <c r="L32" i="26"/>
  <c r="L2" i="26"/>
  <c r="L29" i="26"/>
  <c r="L22" i="26"/>
  <c r="L18" i="26"/>
  <c r="L14" i="26"/>
  <c r="L15" i="26"/>
  <c r="L11" i="26"/>
  <c r="L10" i="26"/>
  <c r="L6" i="26"/>
  <c r="L7" i="26"/>
  <c r="L31" i="26"/>
  <c r="E34" i="26"/>
  <c r="G64" i="28"/>
  <c r="G66" i="28"/>
  <c r="L79" i="1"/>
  <c r="K79" i="1"/>
  <c r="M79" i="1"/>
  <c r="E16" i="26" s="1"/>
  <c r="G74" i="1"/>
  <c r="D15" i="26" s="1"/>
  <c r="N15" i="26" s="1"/>
  <c r="L69" i="1"/>
  <c r="K69" i="1"/>
  <c r="L64" i="1"/>
  <c r="K64" i="1"/>
  <c r="L59" i="1"/>
  <c r="K59" i="1"/>
  <c r="K54" i="1"/>
  <c r="K19" i="1"/>
  <c r="K24" i="1" l="1"/>
  <c r="L14" i="1"/>
  <c r="G159" i="1" l="1"/>
  <c r="D32" i="26" s="1"/>
  <c r="G154" i="1"/>
  <c r="D31" i="26" s="1"/>
  <c r="G149" i="1"/>
  <c r="D30" i="26" s="1"/>
  <c r="G144" i="1"/>
  <c r="D29" i="26" s="1"/>
  <c r="G139" i="1"/>
  <c r="G134" i="1"/>
  <c r="G129" i="1"/>
  <c r="G124" i="1"/>
  <c r="G119" i="1"/>
  <c r="G114" i="1"/>
  <c r="G109" i="1"/>
  <c r="D22" i="26" s="1"/>
  <c r="G94" i="1"/>
  <c r="D19" i="26" s="1"/>
  <c r="G89" i="1"/>
  <c r="D18" i="26" s="1"/>
  <c r="N18" i="26" s="1"/>
  <c r="G69" i="1"/>
  <c r="D14" i="26" s="1"/>
  <c r="G64" i="1"/>
  <c r="D13" i="26" s="1"/>
  <c r="N13" i="26" s="1"/>
  <c r="G59" i="1"/>
  <c r="D12" i="26" s="1"/>
  <c r="N12" i="26" s="1"/>
  <c r="G54" i="1"/>
  <c r="D11" i="26" s="1"/>
  <c r="G49" i="1"/>
  <c r="D10" i="26" s="1"/>
  <c r="G44" i="1"/>
  <c r="D9" i="26" s="1"/>
  <c r="G39" i="1"/>
  <c r="D8" i="26" s="1"/>
  <c r="G34" i="1"/>
  <c r="D7" i="26" s="1"/>
  <c r="G29" i="1"/>
  <c r="D6" i="26" s="1"/>
  <c r="G24" i="1"/>
  <c r="D5" i="26" s="1"/>
  <c r="G19" i="1"/>
  <c r="D4" i="26" s="1"/>
  <c r="N4" i="26" s="1"/>
  <c r="G14" i="1"/>
  <c r="D3" i="26" s="1"/>
  <c r="G9" i="1"/>
  <c r="D2" i="26" s="1"/>
  <c r="G45" i="28"/>
  <c r="L42" i="28"/>
  <c r="L41" i="28"/>
  <c r="G39" i="28"/>
  <c r="G20" i="28"/>
  <c r="G19" i="28"/>
  <c r="G11" i="28"/>
  <c r="G10" i="28"/>
  <c r="G9" i="28"/>
  <c r="D34" i="26" l="1"/>
  <c r="G42" i="28"/>
  <c r="G41" i="28"/>
  <c r="G44" i="28"/>
  <c r="G43" i="28"/>
  <c r="G18" i="28"/>
  <c r="K44" i="1" l="1"/>
  <c r="N34" i="26"/>
  <c r="D8" i="28" s="1"/>
  <c r="D7" i="28" s="1"/>
  <c r="G7" i="28" s="1"/>
  <c r="K139" i="1"/>
  <c r="L129" i="1"/>
  <c r="K129" i="1"/>
  <c r="L124" i="1"/>
  <c r="L119" i="1"/>
  <c r="K119" i="1"/>
  <c r="K114" i="1"/>
  <c r="L104" i="1"/>
  <c r="K104" i="1"/>
  <c r="K49" i="1"/>
  <c r="L39" i="1"/>
  <c r="K34" i="26"/>
  <c r="J34" i="26"/>
  <c r="D33" i="28" s="1"/>
  <c r="G33" i="28" s="1"/>
  <c r="I34" i="26"/>
  <c r="D26" i="28" s="1"/>
  <c r="G26" i="28" s="1"/>
  <c r="H34" i="26"/>
  <c r="D16" i="28" s="1"/>
  <c r="G16" i="28" s="1"/>
  <c r="D25" i="28" l="1"/>
  <c r="I12" i="28" s="1"/>
  <c r="G8" i="28"/>
  <c r="D34" i="28"/>
  <c r="G34" i="28" s="1"/>
  <c r="D32" i="28"/>
  <c r="G32" i="28" s="1"/>
  <c r="D15" i="28"/>
  <c r="D17" i="28" s="1"/>
  <c r="G17" i="28" s="1"/>
  <c r="G25" i="28" l="1"/>
  <c r="D40" i="28"/>
  <c r="G40" i="28" s="1"/>
  <c r="G15" i="28"/>
  <c r="G46" i="28" s="1"/>
  <c r="M34" i="26"/>
  <c r="L34" i="26"/>
  <c r="D31" i="28" s="1"/>
  <c r="G31" i="28" s="1"/>
  <c r="G36" i="28" s="1"/>
  <c r="D23" i="28" l="1"/>
  <c r="I11" i="28" s="1"/>
  <c r="I17" i="28" s="1"/>
  <c r="I18" i="28" s="1"/>
  <c r="G31" i="6"/>
  <c r="D45" i="6"/>
  <c r="F49" i="6" s="1"/>
  <c r="D29" i="6"/>
  <c r="G29" i="6" s="1"/>
  <c r="D18" i="6"/>
  <c r="G18" i="6" s="1"/>
  <c r="D17" i="6"/>
  <c r="D11" i="6"/>
  <c r="D25" i="6"/>
  <c r="D27" i="6" s="1"/>
  <c r="G27" i="6" s="1"/>
  <c r="D24" i="6"/>
  <c r="G24" i="6" s="1"/>
  <c r="G19" i="6"/>
  <c r="G12" i="6"/>
  <c r="G10" i="6"/>
  <c r="G9" i="6"/>
  <c r="G6" i="6"/>
  <c r="G5" i="6"/>
  <c r="O34" i="2"/>
  <c r="O36" i="2"/>
  <c r="O35" i="2"/>
  <c r="N53" i="2"/>
  <c r="N52" i="2"/>
  <c r="N51" i="2"/>
  <c r="L44" i="2"/>
  <c r="O31" i="2"/>
  <c r="O30" i="2"/>
  <c r="L14" i="2"/>
  <c r="N32" i="2"/>
  <c r="N31" i="2"/>
  <c r="N30" i="2"/>
  <c r="N49" i="2"/>
  <c r="N48" i="2"/>
  <c r="N47" i="2"/>
  <c r="L46" i="2"/>
  <c r="N44" i="2"/>
  <c r="L24" i="2"/>
  <c r="L23" i="2"/>
  <c r="L22" i="2"/>
  <c r="L21" i="2"/>
  <c r="L20" i="2"/>
  <c r="L13" i="2"/>
  <c r="L19" i="2"/>
  <c r="G23" i="28" l="1"/>
  <c r="G28" i="28" s="1"/>
  <c r="I48" i="28" s="1"/>
  <c r="F50" i="6"/>
  <c r="F48" i="6"/>
  <c r="D28" i="6"/>
  <c r="G28" i="6" s="1"/>
  <c r="D26" i="6"/>
  <c r="G26" i="6" s="1"/>
  <c r="G25" i="6"/>
  <c r="O38" i="2"/>
  <c r="O40" i="2" s="1"/>
  <c r="O14" i="2"/>
  <c r="O13" i="2"/>
  <c r="O25" i="2"/>
  <c r="O24" i="2"/>
  <c r="O23" i="2"/>
  <c r="O22" i="2"/>
  <c r="O21" i="2"/>
  <c r="O20" i="2"/>
  <c r="O27" i="2" s="1"/>
  <c r="O19" i="2"/>
  <c r="O12" i="2"/>
  <c r="O11" i="2"/>
  <c r="O10" i="2"/>
  <c r="O8" i="2"/>
  <c r="O7" i="2"/>
  <c r="O6" i="2"/>
  <c r="O5" i="2"/>
  <c r="O16" i="2" s="1"/>
  <c r="G51" i="2"/>
  <c r="O4" i="2"/>
  <c r="G11" i="6" l="1"/>
  <c r="G17" i="6"/>
  <c r="G21" i="6" s="1"/>
  <c r="G8" i="6"/>
  <c r="G4" i="6" l="1"/>
  <c r="G14" i="6" s="1"/>
  <c r="F36" i="6" l="1"/>
  <c r="G36" i="6" s="1"/>
  <c r="F35" i="6"/>
  <c r="G35" i="6" s="1"/>
  <c r="F34" i="6"/>
  <c r="G34" i="6" s="1"/>
  <c r="G38" i="6" l="1"/>
  <c r="G41" i="6" s="1"/>
  <c r="G48" i="28" l="1"/>
  <c r="F51" i="28" l="1"/>
  <c r="G51" i="28" s="1"/>
  <c r="F53" i="28"/>
  <c r="G53" i="28" s="1"/>
  <c r="F52" i="28"/>
  <c r="G52" i="28" s="1"/>
  <c r="G55" i="28" l="1"/>
  <c r="G58" i="28" s="1"/>
</calcChain>
</file>

<file path=xl/sharedStrings.xml><?xml version="1.0" encoding="utf-8"?>
<sst xmlns="http://schemas.openxmlformats.org/spreadsheetml/2006/main" count="1566" uniqueCount="334">
  <si>
    <t>GR Run</t>
  </si>
  <si>
    <t>Comments</t>
  </si>
  <si>
    <t>Side</t>
  </si>
  <si>
    <t>Left</t>
  </si>
  <si>
    <t>EXISTING</t>
  </si>
  <si>
    <t>PROPOSED</t>
  </si>
  <si>
    <t>Approach Unit</t>
  </si>
  <si>
    <t>Departure Unit</t>
  </si>
  <si>
    <t>Type T</t>
  </si>
  <si>
    <t>Right</t>
  </si>
  <si>
    <t>Type A</t>
  </si>
  <si>
    <t>Type E  (SKT)</t>
  </si>
  <si>
    <t>SLM start</t>
  </si>
  <si>
    <t>SLM end</t>
  </si>
  <si>
    <t>App. LON</t>
  </si>
  <si>
    <t>Dep. LON</t>
  </si>
  <si>
    <t>App. CZ</t>
  </si>
  <si>
    <t>Dep. CZ</t>
  </si>
  <si>
    <t>PID#</t>
  </si>
  <si>
    <t>On NHS?</t>
  </si>
  <si>
    <t>Offset from TW</t>
  </si>
  <si>
    <t>Omit post for culvert? Y/N</t>
  </si>
  <si>
    <t>Approach Hazard</t>
  </si>
  <si>
    <t>Departure Hazard</t>
  </si>
  <si>
    <t>Rail Length</t>
  </si>
  <si>
    <t>Design Speed=</t>
  </si>
  <si>
    <t>Culvert?  Y/N (#):  Fillover Depth, (pipe size)</t>
  </si>
  <si>
    <t>Function Class=</t>
  </si>
  <si>
    <t>Type E  (ET-Plus)</t>
  </si>
  <si>
    <t>Item No.</t>
  </si>
  <si>
    <t>Description</t>
  </si>
  <si>
    <t>Unit Price</t>
  </si>
  <si>
    <t>Total</t>
  </si>
  <si>
    <t>Quantity</t>
  </si>
  <si>
    <t>202E38000</t>
  </si>
  <si>
    <t>Guardrail Removed</t>
  </si>
  <si>
    <t>202E42000</t>
  </si>
  <si>
    <t>Anchor Assembly Removed, Type A</t>
  </si>
  <si>
    <t>Unit</t>
  </si>
  <si>
    <t>FT</t>
  </si>
  <si>
    <t>EA</t>
  </si>
  <si>
    <t>202E42010</t>
  </si>
  <si>
    <t>Anchor Assembly Removed, Type E</t>
  </si>
  <si>
    <t>202E42040</t>
  </si>
  <si>
    <t>Anchor Assembly Removed, Type T</t>
  </si>
  <si>
    <t>202E47000</t>
  </si>
  <si>
    <t>Bridge Terminal Assembly Removed</t>
  </si>
  <si>
    <t>606E15100</t>
  </si>
  <si>
    <t>606E26150</t>
  </si>
  <si>
    <t>Anchor Assembly MGS, Type E</t>
  </si>
  <si>
    <t>606E26550</t>
  </si>
  <si>
    <t>Anchor Assembly MGS, Type T</t>
  </si>
  <si>
    <t>SUB-TOTAL</t>
  </si>
  <si>
    <t>EROSION CONTROL</t>
  </si>
  <si>
    <t>203E20001</t>
  </si>
  <si>
    <t>CY</t>
  </si>
  <si>
    <t>659E20000</t>
  </si>
  <si>
    <t>Commercial Fertilizer</t>
  </si>
  <si>
    <t>Ton</t>
  </si>
  <si>
    <t>659E00510</t>
  </si>
  <si>
    <t>Seeding &amp; Mulching, Class 2</t>
  </si>
  <si>
    <t>SY</t>
  </si>
  <si>
    <t>659E31000</t>
  </si>
  <si>
    <t>Lime</t>
  </si>
  <si>
    <t>Acre</t>
  </si>
  <si>
    <t>670E00500</t>
  </si>
  <si>
    <t>659E35000</t>
  </si>
  <si>
    <t>Water</t>
  </si>
  <si>
    <t>Mgal</t>
  </si>
  <si>
    <t>Slope Erosion Protection</t>
  </si>
  <si>
    <t>832E3000</t>
  </si>
  <si>
    <t>Erosion Control</t>
  </si>
  <si>
    <t>ROADWAY</t>
  </si>
  <si>
    <t>606E5000</t>
  </si>
  <si>
    <t>Reshaping Berm</t>
  </si>
  <si>
    <t>Barrier Reflector, Type 2, Bi-Directional</t>
  </si>
  <si>
    <t>INCIDENTALS</t>
  </si>
  <si>
    <t>614E11000</t>
  </si>
  <si>
    <t>Maintaining Traffic</t>
  </si>
  <si>
    <t>LS</t>
  </si>
  <si>
    <t>623E10001</t>
  </si>
  <si>
    <t>624E10000</t>
  </si>
  <si>
    <t>Mobilization</t>
  </si>
  <si>
    <t>Guardrail, Type MGS w/ Long Posts</t>
  </si>
  <si>
    <t>Embankment</t>
  </si>
  <si>
    <t>Construction Layout Stakes &amp; Surveying</t>
  </si>
  <si>
    <t>630E03100</t>
  </si>
  <si>
    <t>Ground Mounted Support, No. 3 Post</t>
  </si>
  <si>
    <t>630E85100</t>
  </si>
  <si>
    <t xml:space="preserve">Removal of Ground Mounted sign &amp; Reerection </t>
  </si>
  <si>
    <t>690E50350</t>
  </si>
  <si>
    <t>Mailbox Removed &amp; Reset</t>
  </si>
  <si>
    <t>102492:</t>
  </si>
  <si>
    <t>626E00110</t>
  </si>
  <si>
    <t>TOTAL=</t>
  </si>
  <si>
    <t>PROJECT COSTS PER LF OF RAIL INSTALLED</t>
  </si>
  <si>
    <t>=</t>
  </si>
  <si>
    <t>Percentage of construction costs</t>
  </si>
  <si>
    <t>102492 CONSTRUCTION COSTS</t>
  </si>
  <si>
    <t>Anchor Assembly MGS, Type A</t>
  </si>
  <si>
    <t>606E25550</t>
  </si>
  <si>
    <t>606E50000</t>
  </si>
  <si>
    <t>TRAFFIC CONTROL</t>
  </si>
  <si>
    <t>USE:</t>
  </si>
  <si>
    <t>% of construction costs</t>
  </si>
  <si>
    <t>ESTIMATE FOR GR RUNS 1 - 5 ONLY</t>
  </si>
  <si>
    <t>Recommendations</t>
  </si>
  <si>
    <t>App. Unit</t>
  </si>
  <si>
    <t>Dep. Unit</t>
  </si>
  <si>
    <t>606E17360</t>
  </si>
  <si>
    <t>Guardrail, Type MGS, Long-Span</t>
  </si>
  <si>
    <t>832E30000</t>
  </si>
  <si>
    <t>202E38001</t>
  </si>
  <si>
    <t>Guardrail Removed, As Per Plan</t>
  </si>
  <si>
    <t>Benching Required?  Y/N</t>
  </si>
  <si>
    <t>TOTAL =</t>
  </si>
  <si>
    <t>606E98000</t>
  </si>
  <si>
    <t>Guardrail, Misc.:  Shoulder Support Benching</t>
  </si>
  <si>
    <t>Tangent or greater than 1,148' radius = 100' spacing /  less than 1,148' radius = 50' spacing</t>
  </si>
  <si>
    <t>Length per post = 15'</t>
  </si>
  <si>
    <t xml:space="preserve">Removal of Ground Mounted Sign &amp; Reerection </t>
  </si>
  <si>
    <t>630E86002</t>
  </si>
  <si>
    <t>Removal of Ground Mounted Post Support &amp; Disposal</t>
  </si>
  <si>
    <t>GRADING:</t>
  </si>
  <si>
    <t>EMBANKMENT:</t>
  </si>
  <si>
    <t>TYPE E UNIT =</t>
  </si>
  <si>
    <t xml:space="preserve">TYPE A UNIT = </t>
  </si>
  <si>
    <t>TYPE T UNIT =</t>
  </si>
  <si>
    <t>Reset/Relocate mailbox(es) #</t>
  </si>
  <si>
    <t>Signs #</t>
  </si>
  <si>
    <t>Sign Posts #</t>
  </si>
  <si>
    <t>Barrier Reflector,Bi-directional</t>
  </si>
  <si>
    <t>LONG SPAN UNIT</t>
  </si>
  <si>
    <t>1'=</t>
  </si>
  <si>
    <t>Benched Rail</t>
  </si>
  <si>
    <t>PLAN SPLIT:</t>
  </si>
  <si>
    <t xml:space="preserve">TYPE B UNIT = </t>
  </si>
  <si>
    <t>RT</t>
  </si>
  <si>
    <t>TYPE A</t>
  </si>
  <si>
    <t>YES</t>
  </si>
  <si>
    <t>LT</t>
  </si>
  <si>
    <t>TYPE T</t>
  </si>
  <si>
    <t>NO</t>
  </si>
  <si>
    <t>BTA 4</t>
  </si>
  <si>
    <t>TYPE E</t>
  </si>
  <si>
    <t>mailbox at departure end</t>
  </si>
  <si>
    <t>TYPE E (ET 2000)</t>
  </si>
  <si>
    <t>BTA 1</t>
  </si>
  <si>
    <t>RAIL IS MGS</t>
  </si>
  <si>
    <t>TYPE E (SKT)</t>
  </si>
  <si>
    <t>Reduce post spacing for UT Poles? Y/N</t>
  </si>
  <si>
    <t>Minor Arterial</t>
  </si>
  <si>
    <t>4062 - 5307</t>
  </si>
  <si>
    <t>10'</t>
  </si>
  <si>
    <t>ADT =</t>
  </si>
  <si>
    <t>REQUIRED OFFSET FROM TW LINE =</t>
  </si>
  <si>
    <t>Rail is located inside Rushville Corp limits.  50 MPH</t>
  </si>
  <si>
    <t>located in a school zone</t>
  </si>
  <si>
    <t>6'</t>
  </si>
  <si>
    <t>CULVERT</t>
  </si>
  <si>
    <t>27'</t>
  </si>
  <si>
    <t>21'</t>
  </si>
  <si>
    <t>Install Type T at departure &amp; wrap drive.  12.5' @ 20'R</t>
  </si>
  <si>
    <t>Lengthen departure end by 25' &amp; wrap drive.  12.5' @ 15'R.  Type T</t>
  </si>
  <si>
    <t>YES, unk size &amp; cover</t>
  </si>
  <si>
    <t>YES, 36" pipe w/ 3' cover</t>
  </si>
  <si>
    <t xml:space="preserve">6' rail offset due to culvert.  Can't meet LON on approach due to drive.  </t>
  </si>
  <si>
    <t>Lengthen approach by 50' &amp; wrap drive.  Install Type T 12.5' @ 15'R</t>
  </si>
  <si>
    <t>4'</t>
  </si>
  <si>
    <t>10' offset if possible, but 6' rail offset due to culvert at departure.</t>
  </si>
  <si>
    <t>Lengthen approach to 137.5' tangent section.  Install Type E</t>
  </si>
  <si>
    <t>5'</t>
  </si>
  <si>
    <t>-</t>
  </si>
  <si>
    <t>YES, BRIDGE 12' span w/ 2' of cover</t>
  </si>
  <si>
    <t>13'</t>
  </si>
  <si>
    <t>Install 43.75' long span unit at culvert.  Keep existing 13' offset</t>
  </si>
  <si>
    <t>Lengthen departure end by 58'. Install Type E</t>
  </si>
  <si>
    <t>Remove existing steel posts at culvert.  Move UT pole?</t>
  </si>
  <si>
    <t>Lengthen approach end by 10.75' &amp; wrap drive.  Install Type T, 12.5' @ 15' R</t>
  </si>
  <si>
    <t>Lengthen departure end by 31.25'. Install Type E</t>
  </si>
  <si>
    <t>Install Type E at approach (Keep same length.  drive is 150' away)</t>
  </si>
  <si>
    <t>YES, 30" pipe w/ 10' of cover</t>
  </si>
  <si>
    <t>Install at 10' offset?</t>
  </si>
  <si>
    <t>Lengthen approach end by 25' &amp; install Either Type E or potentially a Type 8</t>
  </si>
  <si>
    <t>Lengthen departure end by 200' (to get to tangent section of road). Install Type E</t>
  </si>
  <si>
    <t>Lengthen approach end by 25' &amp; install Type E</t>
  </si>
  <si>
    <t>Lengthen departure end by 25' &amp; install Type E</t>
  </si>
  <si>
    <t>YES, 24" pipe w/ 6' of cover</t>
  </si>
  <si>
    <t>POND</t>
  </si>
  <si>
    <t>Lengthen approach end by 12.5' &amp; wrap drive.  Install Type T, 12.5' @ 10' R</t>
  </si>
  <si>
    <t>Lengthen departure end by 87.5' &amp; wrap drive.  Install Type T, 12.5' @ 10' R</t>
  </si>
  <si>
    <t>YES, 24" pipe w/ 12' of cover</t>
  </si>
  <si>
    <t>Install at 10' offset?  Relocate mailbox at departure</t>
  </si>
  <si>
    <t>Install Type E at departure</t>
  </si>
  <si>
    <t>Lengthen departure end by 125' &amp; extend terminal unit to tangent section of roadway.</t>
  </si>
  <si>
    <t>keep existing offset?</t>
  </si>
  <si>
    <t>Install Type T at approach &amp; wrap drive, 25' @ 15' R</t>
  </si>
  <si>
    <t>Lengthen departure end by 225' &amp; Install Type E</t>
  </si>
  <si>
    <t>Install Type T at departure &amp; wrap drive, 25' @ 15' R</t>
  </si>
  <si>
    <t>YES, 24" pipe w/ 10' of cover</t>
  </si>
  <si>
    <t>SLOPE</t>
  </si>
  <si>
    <t xml:space="preserve">Lengthen approach end by 75' &amp; install Type E </t>
  </si>
  <si>
    <t>better grading north of existing Type A &amp; should be short of pole</t>
  </si>
  <si>
    <t>Lengthen departure end by 25' &amp; wrap field drive.  Install Type T, 12.5' @ 15' R.   pole offset?</t>
  </si>
  <si>
    <t>YES, (2):  18" pipe w/ 8' of cover &amp; 24" pipe w/ 16' of cover</t>
  </si>
  <si>
    <t>12'</t>
  </si>
  <si>
    <t>Maintain existing offset</t>
  </si>
  <si>
    <t>0'</t>
  </si>
  <si>
    <t>Lengthen departure end by 50' (to avoid placing term. Unit in front of UT pole)</t>
  </si>
  <si>
    <t>Lengthen approach end by 50' &amp; install Type E (better grading north).  Can't wrap side rd due to drive</t>
  </si>
  <si>
    <t>YES, 84" pipe w/ 6' of cover</t>
  </si>
  <si>
    <t>SKIP.  RAIL IS MGS</t>
  </si>
  <si>
    <t>SKIP.  RUN IS LOCATED INSIDE CORP LIMIT</t>
  </si>
  <si>
    <t>Maintain 8' offset.</t>
  </si>
  <si>
    <t>8'</t>
  </si>
  <si>
    <t>CONNECT TO GR-22 AT APPROACH &amp; Close Gap</t>
  </si>
  <si>
    <t>REMOVE TYPE E.  Close gap with GR-21</t>
  </si>
  <si>
    <t>Install Type E -or- Type 8??</t>
  </si>
  <si>
    <t>Lengthen departure by 50' (better grading area)</t>
  </si>
  <si>
    <t>11'</t>
  </si>
  <si>
    <t>7'</t>
  </si>
  <si>
    <t>112'</t>
  </si>
  <si>
    <t>91'</t>
  </si>
  <si>
    <t>14'</t>
  </si>
  <si>
    <t>Lengthen approach end by 125' &amp; wrap drive.  Install Type T, 25' @ 25' R</t>
  </si>
  <si>
    <t>Lengthen departure by 25' &amp; Install Type E</t>
  </si>
  <si>
    <t>Lengthen approach end by 25' &amp; install Type E.  (Can't wrap side rd with Type T)</t>
  </si>
  <si>
    <t xml:space="preserve">Lengthen departure end by 175' &amp; wrap drive (better grading for Type T). </t>
  </si>
  <si>
    <t>Install Type T, 12.5' @ 25' R</t>
  </si>
  <si>
    <t>117'</t>
  </si>
  <si>
    <t>YES, 68" pipe w/ 2' of cover</t>
  </si>
  <si>
    <t>Omit a post at center of culvert &amp; remove existing steel post</t>
  </si>
  <si>
    <t xml:space="preserve">Lengthen approach end by 37.5' to meet LON &amp; install Type E. </t>
  </si>
  <si>
    <t>Omit a post at center of culvert.  Maintain existing offset</t>
  </si>
  <si>
    <t>30'</t>
  </si>
  <si>
    <t>60 MPH</t>
  </si>
  <si>
    <t>168'</t>
  </si>
  <si>
    <t>49'</t>
  </si>
  <si>
    <t xml:space="preserve">Maintain existing 6' offset due to culvert.  </t>
  </si>
  <si>
    <t>Lengthen approach end by 112.5' to meet LON.  Type E</t>
  </si>
  <si>
    <t>42'</t>
  </si>
  <si>
    <t>45'</t>
  </si>
  <si>
    <t>161'</t>
  </si>
  <si>
    <t>Lengthen departure by 87.5' to meet LON.  Install Type E</t>
  </si>
  <si>
    <t>Install Type E at departure.  Lenghten by 75' to meet LON</t>
  </si>
  <si>
    <t>175'</t>
  </si>
  <si>
    <t>98'</t>
  </si>
  <si>
    <t>119'</t>
  </si>
  <si>
    <t>Remove existing steel posts at culvert.  Can't meet LON on approach due to drive</t>
  </si>
  <si>
    <t>182'</t>
  </si>
  <si>
    <t>105'</t>
  </si>
  <si>
    <t>Can't meet LON at approach due to drive</t>
  </si>
  <si>
    <t>36'</t>
  </si>
  <si>
    <t>123'</t>
  </si>
  <si>
    <t>Lengthen approach end by 137.5' to meet LON &amp; install Type E</t>
  </si>
  <si>
    <t>126'</t>
  </si>
  <si>
    <t>154'</t>
  </si>
  <si>
    <t>56'</t>
  </si>
  <si>
    <t>133'</t>
  </si>
  <si>
    <t>84'</t>
  </si>
  <si>
    <t>137'</t>
  </si>
  <si>
    <t>140'</t>
  </si>
  <si>
    <t xml:space="preserve">Lengthen approach end by 87.5' to meet LON &amp; install Type E. </t>
  </si>
  <si>
    <t>NO, 43.75' LONG SPAN</t>
  </si>
  <si>
    <t>Omit a post at center of culvert</t>
  </si>
  <si>
    <t>606E19001</t>
  </si>
  <si>
    <t>Guardrail Post, Steel, As Per Plan</t>
  </si>
  <si>
    <t>606E35140</t>
  </si>
  <si>
    <t>Bridge Terminal Assembly, Type 4</t>
  </si>
  <si>
    <t>204E50001</t>
  </si>
  <si>
    <t>Geotextile Fabric, As Per Plan</t>
  </si>
  <si>
    <t>*From Project 108312:</t>
  </si>
  <si>
    <t>* Avg. Costs from All Bidders</t>
  </si>
  <si>
    <t>FAI-22 Preliminary Estimate</t>
  </si>
  <si>
    <r>
      <t xml:space="preserve">Function Class=  </t>
    </r>
    <r>
      <rPr>
        <b/>
        <u/>
        <sz val="11"/>
        <color rgb="FF0070C0"/>
        <rFont val="Calibri"/>
        <family val="2"/>
        <scheme val="minor"/>
      </rPr>
      <t>Minor Arterial</t>
    </r>
  </si>
  <si>
    <t>EXISTING:</t>
  </si>
  <si>
    <t>PROPOSED:</t>
  </si>
  <si>
    <t>REQUIRED OFFSET  =</t>
  </si>
  <si>
    <r>
      <t xml:space="preserve">Design Speed =    </t>
    </r>
    <r>
      <rPr>
        <b/>
        <u/>
        <sz val="11"/>
        <color rgb="FF0070C0"/>
        <rFont val="Calibri"/>
        <family val="2"/>
        <scheme val="minor"/>
      </rPr>
      <t>60 MPH</t>
    </r>
  </si>
  <si>
    <t>REQUIRED OFFSET =</t>
  </si>
  <si>
    <r>
      <rPr>
        <b/>
        <u/>
        <sz val="20"/>
        <color rgb="FF7030A0"/>
        <rFont val="Calibri"/>
        <family val="2"/>
        <scheme val="minor"/>
      </rPr>
      <t>FAI-22</t>
    </r>
    <r>
      <rPr>
        <b/>
        <sz val="20"/>
        <color rgb="FF7030A0"/>
        <rFont val="Calibri"/>
        <family val="2"/>
        <scheme val="minor"/>
      </rPr>
      <t xml:space="preserve">    </t>
    </r>
    <r>
      <rPr>
        <b/>
        <sz val="16"/>
        <color rgb="FF7030A0"/>
        <rFont val="Calibri"/>
        <family val="2"/>
        <scheme val="minor"/>
      </rPr>
      <t xml:space="preserve"> SLM 18.051 - 24.34  /  SLM 24.629 - 26.014</t>
    </r>
  </si>
  <si>
    <t>BRIDGE FAI-22-1924</t>
  </si>
  <si>
    <t>NO FUTURE BRIDGE WORK ANTICIPATED</t>
  </si>
  <si>
    <t>Replace existing BTA 4 w/ new BTA 4</t>
  </si>
  <si>
    <t>Lengthen departure end by 187.5' to meet LON.</t>
  </si>
  <si>
    <t>Wrap side road, 75' @ 30' R &amp; Install Type A (on side rd)</t>
  </si>
  <si>
    <t>Lengthen approach end by 250' to meet LON.</t>
  </si>
  <si>
    <t>Wrap side road, 37.5' @ 40' R &amp; Install Type A (on side rd)</t>
  </si>
  <si>
    <t>Lengthen approach end by 200' to meet LON &amp; Install Type E</t>
  </si>
  <si>
    <t>Lengthen departure end by 100' to meet LON &amp; Install Type E</t>
  </si>
  <si>
    <t>SKIP. RAIL IS MGS</t>
  </si>
  <si>
    <t>606E34600</t>
  </si>
  <si>
    <t>MGS Bridge Terminal Assembly, TST-2</t>
  </si>
  <si>
    <t>Project Disturbed Area (acres):</t>
  </si>
  <si>
    <t>(x)SY/ 4840 sy per acre</t>
  </si>
  <si>
    <t>ACRES</t>
  </si>
  <si>
    <t>Lengthen departure end by 12.5' &amp; wrap drive.  12.5' @ 15'R.  Type T</t>
  </si>
  <si>
    <t>Lengthen approach end by 187.5' &amp; install Type E</t>
  </si>
  <si>
    <t>Install Type E at departure.  Lenghten by 100' to meet LON</t>
  </si>
  <si>
    <t>Lengthen departure end by 20.50'. Install Type E</t>
  </si>
  <si>
    <t>Lengthen departure end by 6.25'. Install Type E</t>
  </si>
  <si>
    <t>Lengthen approach end by 50' &amp; install Type E</t>
  </si>
  <si>
    <t>Lengthen departure end by 75'</t>
  </si>
  <si>
    <t>Lengthen approach end by 37.5' &amp; install Type E</t>
  </si>
  <si>
    <t xml:space="preserve">Lengthen approach end by 25' &amp; install Type E </t>
  </si>
  <si>
    <t>Lengthen departure end by 25' &amp; wrap field drive.  Install Type T, 12.5' @ 15' R</t>
  </si>
  <si>
    <t>Lengthen approach end by 25' &amp; Install Type E</t>
  </si>
  <si>
    <t>Install 212.5' of MGS</t>
  </si>
  <si>
    <t>Install 200' of MGS</t>
  </si>
  <si>
    <t>Install 162.5' of MGS</t>
  </si>
  <si>
    <t>Install 650' of MGS</t>
  </si>
  <si>
    <t>Install 125' of MGS</t>
  </si>
  <si>
    <t>Install 150' of MGS</t>
  </si>
  <si>
    <t>Install 225' of MGS</t>
  </si>
  <si>
    <t>Install Type E at approach</t>
  </si>
  <si>
    <t>Install 43.75' long span unit at culvert.  Remove existing steel posts at culvert</t>
  </si>
  <si>
    <t>Lengthen approach end by 10.75' &amp; wrap drive.  Install Type T, 12.5' @ 15' R.  Can't meet LON on approach due to drive</t>
  </si>
  <si>
    <t>Install 75' of MGS</t>
  </si>
  <si>
    <t>Install 612.5' of MGS</t>
  </si>
  <si>
    <t>Install 237.5' of MGS</t>
  </si>
  <si>
    <t>Install 300' of MGS</t>
  </si>
  <si>
    <t>Install 500' of MGS</t>
  </si>
  <si>
    <t>Install 250' of MGS</t>
  </si>
  <si>
    <t>Install 50' of MGS</t>
  </si>
  <si>
    <t>Install 325' of MGS</t>
  </si>
  <si>
    <t>Install 537.5' of MGS</t>
  </si>
  <si>
    <t>Install 1,300' of MGS</t>
  </si>
  <si>
    <t>Lengthen approach end by 25' &amp; install Type E.  (Can't wrap side rd)</t>
  </si>
  <si>
    <t xml:space="preserve">Lengthen departure end by 175' &amp; wrap drive </t>
  </si>
  <si>
    <t>Install 1,275' of MGS</t>
  </si>
  <si>
    <t>Install 137.5' of MGS</t>
  </si>
  <si>
    <t>TYPE A UNIT =</t>
  </si>
  <si>
    <t>TYPE B UNIT =</t>
  </si>
  <si>
    <t>Guardrail, Misc.:  Existing W-Beam for Shoulder Support Benching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</si>
</sst>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"/>
    <numFmt numFmtId="166" formatCode="0.000"/>
    <numFmt numFmtId="167" formatCode="&quot;$&quot;#,##0.00"/>
    <numFmt numFmtId="168" formatCode="0.0000000000"/>
  </numFmts>
  <fonts count="26" x14ac:knownFonts="1">
    <font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u/>
      <sz val="11"/>
      <color theme="4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theme="9" tint="-0.249977111117893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7030A0"/>
      <name val="Calibri"/>
      <family val="2"/>
      <scheme val="minor"/>
    </font>
    <font>
      <b/>
      <u/>
      <sz val="20"/>
      <color rgb="FFFF000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u/>
      <sz val="20"/>
      <color rgb="FF7030A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1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166" fontId="0" fillId="0" borderId="0" xfId="0" applyNumberFormat="1" applyAlignment="1">
      <alignment horizontal="center" vertical="center" wrapText="1"/>
    </xf>
    <xf numFmtId="166" fontId="0" fillId="0" borderId="1" xfId="0" applyNumberFormat="1" applyBorder="1" applyAlignment="1">
      <alignment horizontal="center" wrapText="1"/>
    </xf>
    <xf numFmtId="165" fontId="0" fillId="0" borderId="2" xfId="0" applyNumberFormat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6" fontId="0" fillId="0" borderId="0" xfId="0" applyNumberFormat="1" applyAlignment="1">
      <alignment horizontal="center" wrapText="1"/>
    </xf>
    <xf numFmtId="165" fontId="0" fillId="0" borderId="0" xfId="0" applyNumberFormat="1" applyAlignment="1">
      <alignment horizontal="center" wrapText="1"/>
    </xf>
    <xf numFmtId="10" fontId="0" fillId="0" borderId="0" xfId="0" applyNumberFormat="1" applyAlignment="1">
      <alignment horizontal="center"/>
    </xf>
    <xf numFmtId="10" fontId="0" fillId="0" borderId="0" xfId="0" applyNumberFormat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wrapText="1"/>
    </xf>
    <xf numFmtId="167" fontId="0" fillId="0" borderId="4" xfId="0" applyNumberFormat="1" applyBorder="1" applyAlignment="1">
      <alignment horizontal="center" wrapText="1"/>
    </xf>
    <xf numFmtId="167" fontId="0" fillId="0" borderId="5" xfId="0" applyNumberForma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5" fillId="0" borderId="0" xfId="0" applyFont="1" applyAlignment="1">
      <alignment wrapText="1"/>
    </xf>
    <xf numFmtId="167" fontId="0" fillId="0" borderId="7" xfId="0" applyNumberFormat="1" applyBorder="1" applyAlignment="1">
      <alignment horizontal="center" wrapText="1"/>
    </xf>
    <xf numFmtId="11" fontId="0" fillId="0" borderId="6" xfId="0" applyNumberFormat="1" applyBorder="1" applyAlignment="1">
      <alignment horizontal="center" wrapText="1"/>
    </xf>
    <xf numFmtId="1" fontId="0" fillId="0" borderId="0" xfId="0" applyNumberFormat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167" fontId="0" fillId="0" borderId="8" xfId="0" applyNumberFormat="1" applyBorder="1" applyAlignment="1">
      <alignment horizontal="center" wrapText="1"/>
    </xf>
    <xf numFmtId="167" fontId="6" fillId="0" borderId="0" xfId="0" applyNumberFormat="1" applyFont="1" applyAlignment="1">
      <alignment horizontal="center" wrapText="1"/>
    </xf>
    <xf numFmtId="167" fontId="6" fillId="0" borderId="7" xfId="0" applyNumberFormat="1" applyFont="1" applyBorder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wrapText="1"/>
    </xf>
    <xf numFmtId="167" fontId="7" fillId="2" borderId="1" xfId="0" applyNumberFormat="1" applyFont="1" applyFill="1" applyBorder="1" applyAlignment="1">
      <alignment horizontal="center" wrapText="1"/>
    </xf>
    <xf numFmtId="167" fontId="7" fillId="2" borderId="10" xfId="0" applyNumberFormat="1" applyFont="1" applyFill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0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  <xf numFmtId="0" fontId="8" fillId="0" borderId="0" xfId="0" applyFont="1"/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165" fontId="0" fillId="0" borderId="19" xfId="0" applyNumberFormat="1" applyBorder="1" applyAlignment="1">
      <alignment horizontal="center" wrapText="1"/>
    </xf>
    <xf numFmtId="0" fontId="3" fillId="0" borderId="19" xfId="0" applyFont="1" applyBorder="1" applyAlignment="1">
      <alignment horizontal="center" wrapText="1"/>
    </xf>
    <xf numFmtId="0" fontId="0" fillId="0" borderId="19" xfId="0" applyBorder="1" applyAlignment="1">
      <alignment horizontal="left" wrapText="1"/>
    </xf>
    <xf numFmtId="164" fontId="2" fillId="0" borderId="19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66" fontId="0" fillId="0" borderId="21" xfId="0" applyNumberFormat="1" applyBorder="1" applyAlignment="1">
      <alignment horizontal="center" wrapText="1"/>
    </xf>
    <xf numFmtId="165" fontId="0" fillId="0" borderId="21" xfId="0" applyNumberFormat="1" applyBorder="1" applyAlignment="1">
      <alignment horizontal="center" wrapText="1"/>
    </xf>
    <xf numFmtId="0" fontId="3" fillId="0" borderId="21" xfId="0" applyFont="1" applyBorder="1" applyAlignment="1">
      <alignment horizontal="center" wrapText="1"/>
    </xf>
    <xf numFmtId="0" fontId="0" fillId="0" borderId="22" xfId="0" applyBorder="1" applyAlignment="1">
      <alignment horizontal="left" wrapText="1"/>
    </xf>
    <xf numFmtId="164" fontId="2" fillId="0" borderId="21" xfId="0" applyNumberFormat="1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166" fontId="2" fillId="0" borderId="20" xfId="0" applyNumberFormat="1" applyFont="1" applyBorder="1" applyAlignment="1">
      <alignment horizontal="center" wrapText="1"/>
    </xf>
    <xf numFmtId="166" fontId="2" fillId="0" borderId="0" xfId="0" applyNumberFormat="1" applyFont="1" applyAlignment="1">
      <alignment horizontal="center" vertical="center"/>
    </xf>
    <xf numFmtId="166" fontId="2" fillId="0" borderId="21" xfId="0" applyNumberFormat="1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right" wrapText="1"/>
    </xf>
    <xf numFmtId="167" fontId="2" fillId="0" borderId="0" xfId="0" applyNumberFormat="1" applyFont="1" applyAlignment="1">
      <alignment wrapText="1"/>
    </xf>
    <xf numFmtId="167" fontId="12" fillId="0" borderId="0" xfId="0" applyNumberFormat="1" applyFont="1" applyAlignment="1">
      <alignment wrapText="1"/>
    </xf>
    <xf numFmtId="0" fontId="2" fillId="0" borderId="37" xfId="0" applyFont="1" applyBorder="1" applyAlignment="1">
      <alignment horizontal="center" wrapText="1"/>
    </xf>
    <xf numFmtId="166" fontId="0" fillId="0" borderId="19" xfId="0" applyNumberFormat="1" applyBorder="1" applyAlignment="1">
      <alignment horizontal="center" wrapText="1"/>
    </xf>
    <xf numFmtId="166" fontId="2" fillId="0" borderId="19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21" xfId="0" applyBorder="1" applyAlignment="1">
      <alignment horizontal="left" wrapText="1"/>
    </xf>
    <xf numFmtId="165" fontId="0" fillId="0" borderId="21" xfId="0" applyNumberFormat="1" applyBorder="1" applyAlignment="1">
      <alignment horizontal="left" wrapText="1"/>
    </xf>
    <xf numFmtId="164" fontId="2" fillId="0" borderId="21" xfId="0" applyNumberFormat="1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2" fillId="0" borderId="37" xfId="0" applyFont="1" applyBorder="1" applyAlignment="1">
      <alignment horizontal="left" wrapText="1"/>
    </xf>
    <xf numFmtId="4" fontId="2" fillId="0" borderId="37" xfId="0" applyNumberFormat="1" applyFont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 indent="2"/>
    </xf>
    <xf numFmtId="0" fontId="2" fillId="0" borderId="26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5" fontId="0" fillId="0" borderId="40" xfId="0" applyNumberFormat="1" applyBorder="1" applyAlignment="1">
      <alignment horizontal="center" vertical="center" wrapText="1"/>
    </xf>
    <xf numFmtId="0" fontId="3" fillId="0" borderId="33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4" xfId="0" applyBorder="1"/>
    <xf numFmtId="0" fontId="2" fillId="0" borderId="1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 indent="2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166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165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2" fillId="0" borderId="22" xfId="0" applyFont="1" applyBorder="1" applyAlignment="1">
      <alignment vertical="center" wrapText="1"/>
    </xf>
    <xf numFmtId="166" fontId="2" fillId="0" borderId="20" xfId="0" applyNumberFormat="1" applyFont="1" applyBorder="1" applyAlignment="1">
      <alignment vertical="center" wrapText="1"/>
    </xf>
    <xf numFmtId="166" fontId="2" fillId="0" borderId="21" xfId="0" applyNumberFormat="1" applyFont="1" applyBorder="1" applyAlignment="1">
      <alignment vertical="center" wrapText="1"/>
    </xf>
    <xf numFmtId="164" fontId="2" fillId="0" borderId="21" xfId="0" applyNumberFormat="1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 indent="2"/>
    </xf>
    <xf numFmtId="0" fontId="15" fillId="0" borderId="0" xfId="0" applyFont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8" xfId="0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165" fontId="0" fillId="0" borderId="34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wrapText="1"/>
    </xf>
    <xf numFmtId="165" fontId="2" fillId="0" borderId="34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0" fillId="0" borderId="2" xfId="0" applyBorder="1" applyAlignment="1">
      <alignment wrapText="1"/>
    </xf>
    <xf numFmtId="167" fontId="0" fillId="0" borderId="2" xfId="0" applyNumberFormat="1" applyBorder="1" applyAlignment="1">
      <alignment horizontal="center" wrapText="1"/>
    </xf>
    <xf numFmtId="0" fontId="20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vertical="center" wrapText="1"/>
    </xf>
    <xf numFmtId="4" fontId="2" fillId="0" borderId="34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12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vertical="center" wrapText="1"/>
    </xf>
    <xf numFmtId="0" fontId="2" fillId="0" borderId="50" xfId="0" applyFont="1" applyBorder="1" applyAlignment="1">
      <alignment vertical="center" wrapText="1"/>
    </xf>
    <xf numFmtId="0" fontId="2" fillId="0" borderId="50" xfId="0" applyFont="1" applyBorder="1" applyAlignment="1">
      <alignment wrapText="1"/>
    </xf>
    <xf numFmtId="0" fontId="2" fillId="0" borderId="51" xfId="0" applyFont="1" applyBorder="1" applyAlignment="1">
      <alignment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wrapText="1"/>
    </xf>
    <xf numFmtId="0" fontId="2" fillId="0" borderId="49" xfId="0" applyFont="1" applyBorder="1" applyAlignment="1">
      <alignment horizontal="left" vertical="center" wrapText="1"/>
    </xf>
    <xf numFmtId="1" fontId="2" fillId="0" borderId="0" xfId="0" applyNumberFormat="1" applyFont="1" applyAlignment="1">
      <alignment horizontal="left" wrapText="1"/>
    </xf>
    <xf numFmtId="167" fontId="0" fillId="0" borderId="0" xfId="0" applyNumberFormat="1" applyAlignment="1">
      <alignment wrapText="1"/>
    </xf>
    <xf numFmtId="0" fontId="7" fillId="2" borderId="34" xfId="0" applyFont="1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165" fontId="0" fillId="2" borderId="34" xfId="0" applyNumberFormat="1" applyFill="1" applyBorder="1" applyAlignment="1">
      <alignment horizontal="center" vertical="center" wrapText="1"/>
    </xf>
    <xf numFmtId="165" fontId="2" fillId="2" borderId="34" xfId="0" applyNumberFormat="1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wrapText="1"/>
    </xf>
    <xf numFmtId="0" fontId="2" fillId="2" borderId="0" xfId="0" applyFont="1" applyFill="1"/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165" fontId="2" fillId="2" borderId="1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166" fontId="2" fillId="0" borderId="14" xfId="0" applyNumberFormat="1" applyFont="1" applyBorder="1" applyAlignment="1">
      <alignment horizontal="center" vertical="center" wrapText="1"/>
    </xf>
    <xf numFmtId="166" fontId="2" fillId="0" borderId="34" xfId="0" applyNumberFormat="1" applyFont="1" applyBorder="1" applyAlignment="1">
      <alignment horizontal="center" vertical="center" wrapText="1"/>
    </xf>
    <xf numFmtId="166" fontId="2" fillId="0" borderId="45" xfId="0" applyNumberFormat="1" applyFont="1" applyBorder="1" applyAlignment="1">
      <alignment horizontal="center" vertical="center" wrapText="1"/>
    </xf>
    <xf numFmtId="166" fontId="2" fillId="0" borderId="17" xfId="0" applyNumberFormat="1" applyFont="1" applyBorder="1" applyAlignment="1">
      <alignment horizontal="center" vertical="center" wrapText="1"/>
    </xf>
    <xf numFmtId="166" fontId="2" fillId="0" borderId="13" xfId="0" applyNumberFormat="1" applyFont="1" applyBorder="1" applyAlignment="1">
      <alignment horizontal="center" vertical="center" wrapText="1"/>
    </xf>
    <xf numFmtId="166" fontId="2" fillId="0" borderId="44" xfId="0" applyNumberFormat="1" applyFont="1" applyBorder="1" applyAlignment="1">
      <alignment horizontal="center" vertical="center" wrapText="1"/>
    </xf>
    <xf numFmtId="166" fontId="2" fillId="0" borderId="16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6" fontId="2" fillId="0" borderId="35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6" fontId="2" fillId="0" borderId="30" xfId="0" applyNumberFormat="1" applyFont="1" applyBorder="1" applyAlignment="1">
      <alignment horizontal="center" vertical="center" wrapText="1"/>
    </xf>
    <xf numFmtId="166" fontId="2" fillId="0" borderId="19" xfId="0" applyNumberFormat="1" applyFont="1" applyBorder="1" applyAlignment="1">
      <alignment horizontal="center" vertical="center" wrapText="1"/>
    </xf>
    <xf numFmtId="166" fontId="2" fillId="0" borderId="33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165" fontId="0" fillId="0" borderId="45" xfId="0" applyNumberForma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166" fontId="2" fillId="0" borderId="31" xfId="0" applyNumberFormat="1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165" fontId="0" fillId="0" borderId="34" xfId="0" applyNumberFormat="1" applyBorder="1" applyAlignment="1">
      <alignment horizontal="center" vertical="center" wrapText="1"/>
    </xf>
    <xf numFmtId="166" fontId="2" fillId="0" borderId="41" xfId="0" applyNumberFormat="1" applyFont="1" applyBorder="1" applyAlignment="1">
      <alignment horizontal="center" vertical="center" wrapText="1"/>
    </xf>
    <xf numFmtId="166" fontId="2" fillId="0" borderId="42" xfId="0" applyNumberFormat="1" applyFont="1" applyBorder="1" applyAlignment="1">
      <alignment horizontal="center" vertical="center" wrapText="1"/>
    </xf>
    <xf numFmtId="166" fontId="2" fillId="0" borderId="47" xfId="0" applyNumberFormat="1" applyFont="1" applyBorder="1" applyAlignment="1">
      <alignment horizontal="center" vertical="center" wrapText="1"/>
    </xf>
    <xf numFmtId="166" fontId="2" fillId="0" borderId="4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66" fontId="2" fillId="0" borderId="38" xfId="0" applyNumberFormat="1" applyFont="1" applyBorder="1" applyAlignment="1">
      <alignment horizontal="center" vertical="center" wrapText="1"/>
    </xf>
    <xf numFmtId="166" fontId="2" fillId="0" borderId="18" xfId="0" applyNumberFormat="1" applyFont="1" applyBorder="1" applyAlignment="1">
      <alignment horizontal="center" vertical="center" wrapText="1"/>
    </xf>
    <xf numFmtId="166" fontId="2" fillId="0" borderId="39" xfId="0" applyNumberFormat="1" applyFont="1" applyBorder="1" applyAlignment="1">
      <alignment horizontal="center" vertical="center" wrapText="1"/>
    </xf>
    <xf numFmtId="164" fontId="2" fillId="0" borderId="34" xfId="0" applyNumberFormat="1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6" fontId="2" fillId="0" borderId="15" xfId="0" applyNumberFormat="1" applyFon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5" fontId="0" fillId="0" borderId="19" xfId="0" applyNumberFormat="1" applyBorder="1" applyAlignment="1">
      <alignment horizontal="center" vertical="center" wrapText="1"/>
    </xf>
    <xf numFmtId="165" fontId="0" fillId="0" borderId="33" xfId="0" applyNumberForma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66" fontId="2" fillId="0" borderId="29" xfId="0" applyNumberFormat="1" applyFont="1" applyBorder="1" applyAlignment="1">
      <alignment horizontal="center" vertical="center" wrapText="1"/>
    </xf>
    <xf numFmtId="166" fontId="2" fillId="0" borderId="32" xfId="0" applyNumberFormat="1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166" fontId="0" fillId="0" borderId="3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 wrapText="1"/>
    </xf>
    <xf numFmtId="166" fontId="0" fillId="0" borderId="39" xfId="0" applyNumberFormat="1" applyBorder="1" applyAlignment="1">
      <alignment horizontal="center" vertical="center" wrapText="1"/>
    </xf>
    <xf numFmtId="166" fontId="0" fillId="0" borderId="14" xfId="0" applyNumberFormat="1" applyBorder="1" applyAlignment="1">
      <alignment horizontal="center" vertical="center" wrapText="1"/>
    </xf>
    <xf numFmtId="166" fontId="0" fillId="0" borderId="12" xfId="0" applyNumberFormat="1" applyBorder="1" applyAlignment="1">
      <alignment horizontal="center" vertical="center" wrapText="1"/>
    </xf>
    <xf numFmtId="166" fontId="0" fillId="0" borderId="45" xfId="0" applyNumberFormat="1" applyBorder="1" applyAlignment="1">
      <alignment horizontal="center" vertical="center" wrapText="1"/>
    </xf>
    <xf numFmtId="166" fontId="0" fillId="0" borderId="17" xfId="0" applyNumberForma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66" fontId="0" fillId="0" borderId="30" xfId="0" applyNumberFormat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 vertical="center" wrapText="1"/>
    </xf>
    <xf numFmtId="166" fontId="0" fillId="0" borderId="33" xfId="0" applyNumberForma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165" fontId="0" fillId="0" borderId="38" xfId="0" applyNumberForma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 wrapText="1"/>
    </xf>
    <xf numFmtId="165" fontId="0" fillId="0" borderId="39" xfId="0" applyNumberForma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166" fontId="0" fillId="0" borderId="34" xfId="0" applyNumberForma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8" fontId="12" fillId="0" borderId="3" xfId="0" applyNumberFormat="1" applyFont="1" applyBorder="1" applyAlignment="1">
      <alignment horizontal="center" vertical="center" wrapText="1"/>
    </xf>
    <xf numFmtId="168" fontId="12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left" vertical="center" wrapText="1"/>
    </xf>
    <xf numFmtId="0" fontId="17" fillId="3" borderId="0" xfId="0" applyFont="1" applyFill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65" fontId="2" fillId="0" borderId="38" xfId="0" applyNumberFormat="1" applyFont="1" applyBorder="1" applyAlignment="1">
      <alignment horizontal="center" vertical="center" wrapText="1"/>
    </xf>
    <xf numFmtId="165" fontId="2" fillId="0" borderId="18" xfId="0" applyNumberFormat="1" applyFont="1" applyBorder="1" applyAlignment="1">
      <alignment horizontal="center" vertical="center" wrapText="1"/>
    </xf>
    <xf numFmtId="165" fontId="2" fillId="0" borderId="39" xfId="0" applyNumberFormat="1" applyFont="1" applyBorder="1" applyAlignment="1">
      <alignment horizontal="center" vertical="center" wrapText="1"/>
    </xf>
    <xf numFmtId="10" fontId="0" fillId="0" borderId="0" xfId="0" applyNumberFormat="1" applyAlignment="1">
      <alignment horizontal="center" wrapText="1"/>
    </xf>
    <xf numFmtId="10" fontId="0" fillId="0" borderId="2" xfId="0" applyNumberFormat="1" applyBorder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8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1" fillId="0" borderId="6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505746</xdr:colOff>
      <xdr:row>43</xdr:row>
      <xdr:rowOff>77354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FCD2526-71B2-4F94-9753-D8E9B6258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01746" cy="82688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10</xdr:col>
      <xdr:colOff>353325</xdr:colOff>
      <xdr:row>85</xdr:row>
      <xdr:rowOff>143932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3CB874B-9412-4846-91D5-17A286252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763000"/>
          <a:ext cx="6449325" cy="7573432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24</xdr:col>
      <xdr:colOff>277114</xdr:colOff>
      <xdr:row>45</xdr:row>
      <xdr:rowOff>163144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067275E-A1DD-4C4E-8991-33B964AA1E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0"/>
          <a:ext cx="6373114" cy="87356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42</xdr:row>
      <xdr:rowOff>86854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6C137B1-5683-410B-8E2C-5AA4E94ED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80878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305693</xdr:colOff>
      <xdr:row>45</xdr:row>
      <xdr:rowOff>153618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3930FF-B4B5-4753-98CD-277487529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401693" cy="8726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B7615-127C-4871-9C8E-1EAA15798951}">
  <sheetPr>
    <tabColor rgb="FF0070C0"/>
  </sheetPr>
  <dimension ref="A1:Y165"/>
  <sheetViews>
    <sheetView zoomScaleNormal="100" workbookViewId="0">
      <pane ySplit="7" topLeftCell="A93" activePane="bottomLeft" state="frozen"/>
      <selection pane="bottomLeft" activeCell="G88" sqref="G88"/>
    </sheetView>
  </sheetViews>
  <sheetFormatPr defaultRowHeight="14.25" customHeight="1" x14ac:dyDescent="0.25"/>
  <cols>
    <col min="1" max="1" width="8.28515625" style="4" customWidth="1"/>
    <col min="2" max="2" width="5.7109375" style="4" customWidth="1"/>
    <col min="3" max="3" width="7.5703125" style="18" customWidth="1"/>
    <col min="4" max="4" width="8" style="18" customWidth="1"/>
    <col min="5" max="5" width="8.5703125" style="4" customWidth="1"/>
    <col min="6" max="6" width="8.85546875" style="1" customWidth="1"/>
    <col min="7" max="7" width="9.5703125" style="16" customWidth="1"/>
    <col min="8" max="8" width="14.85546875" style="7" customWidth="1"/>
    <col min="9" max="9" width="10.5703125" style="8" customWidth="1"/>
    <col min="10" max="10" width="18" style="9" customWidth="1"/>
    <col min="11" max="12" width="7.85546875" style="71" customWidth="1"/>
    <col min="13" max="13" width="9.28515625" style="13" customWidth="1"/>
    <col min="14" max="14" width="10.7109375" style="11" customWidth="1"/>
    <col min="15" max="15" width="10.140625" style="11" customWidth="1"/>
    <col min="16" max="16" width="7.140625" style="11" customWidth="1"/>
    <col min="17" max="17" width="7.7109375" style="11" customWidth="1"/>
    <col min="18" max="19" width="6.85546875" style="11" customWidth="1"/>
    <col min="20" max="20" width="9.5703125" style="11" customWidth="1"/>
    <col min="21" max="21" width="10" style="1" customWidth="1"/>
    <col min="22" max="22" width="9.7109375" style="1" customWidth="1"/>
    <col min="23" max="23" width="11.42578125" style="1" customWidth="1"/>
    <col min="24" max="24" width="9.28515625" style="4" customWidth="1"/>
    <col min="25" max="25" width="107.5703125" style="5" customWidth="1"/>
  </cols>
  <sheetData>
    <row r="1" spans="1:25" s="2" customFormat="1" ht="63" customHeight="1" thickBot="1" x14ac:dyDescent="0.3">
      <c r="A1" s="67" t="s">
        <v>18</v>
      </c>
      <c r="B1" s="370">
        <v>101235</v>
      </c>
      <c r="C1" s="370"/>
      <c r="D1" s="18"/>
      <c r="E1" s="17" t="s">
        <v>19</v>
      </c>
      <c r="F1" s="153" t="s">
        <v>142</v>
      </c>
      <c r="G1" s="14"/>
      <c r="H1" s="7" t="s">
        <v>27</v>
      </c>
      <c r="I1" s="81" t="s">
        <v>151</v>
      </c>
      <c r="J1" s="50" t="s">
        <v>25</v>
      </c>
      <c r="K1" s="377" t="s">
        <v>235</v>
      </c>
      <c r="L1" s="377"/>
      <c r="M1" s="155" t="s">
        <v>154</v>
      </c>
      <c r="N1" s="154" t="s">
        <v>152</v>
      </c>
      <c r="O1" s="154"/>
      <c r="P1" s="10"/>
      <c r="Q1" s="243" t="s">
        <v>155</v>
      </c>
      <c r="R1" s="243"/>
      <c r="S1" s="156" t="s">
        <v>153</v>
      </c>
      <c r="T1" s="10"/>
      <c r="U1" s="4"/>
      <c r="Y1" s="5"/>
    </row>
    <row r="2" spans="1:25" ht="20.100000000000001" customHeight="1" thickBot="1" x14ac:dyDescent="0.3">
      <c r="A2" s="359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1"/>
    </row>
    <row r="3" spans="1:25" s="373" customFormat="1" ht="37.5" customHeight="1" thickBot="1" x14ac:dyDescent="0.3">
      <c r="A3" s="371" t="s">
        <v>135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</row>
    <row r="4" spans="1:25" s="376" customFormat="1" ht="37.5" customHeight="1" thickBot="1" x14ac:dyDescent="0.3">
      <c r="A4" s="374" t="s">
        <v>135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</row>
    <row r="5" spans="1:25" s="2" customFormat="1" ht="20.100000000000001" customHeight="1" thickBot="1" x14ac:dyDescent="0.3">
      <c r="A5" s="362" t="s">
        <v>4</v>
      </c>
      <c r="B5" s="363"/>
      <c r="C5" s="363"/>
      <c r="D5" s="363"/>
      <c r="E5" s="363"/>
      <c r="F5" s="363"/>
      <c r="G5" s="363"/>
      <c r="H5" s="363"/>
      <c r="I5" s="363"/>
      <c r="J5" s="364"/>
      <c r="K5" s="365" t="s">
        <v>5</v>
      </c>
      <c r="L5" s="366"/>
      <c r="M5" s="366"/>
      <c r="N5" s="366"/>
      <c r="O5" s="366"/>
      <c r="P5" s="366"/>
      <c r="Q5" s="366"/>
      <c r="R5" s="366"/>
      <c r="S5" s="366"/>
      <c r="T5" s="366"/>
      <c r="U5" s="366"/>
      <c r="V5" s="366"/>
      <c r="W5" s="366"/>
      <c r="X5" s="366"/>
      <c r="Y5" s="367"/>
    </row>
    <row r="6" spans="1:25" s="2" customFormat="1" ht="20.100000000000001" customHeight="1" thickBot="1" x14ac:dyDescent="0.3">
      <c r="A6" s="92"/>
      <c r="B6" s="93"/>
      <c r="C6" s="93"/>
      <c r="D6" s="93"/>
      <c r="E6" s="93"/>
      <c r="F6" s="93"/>
      <c r="G6" s="93"/>
      <c r="H6" s="93"/>
      <c r="I6" s="93"/>
      <c r="J6" s="94"/>
      <c r="K6" s="368">
        <v>1.893939E-4</v>
      </c>
      <c r="L6" s="369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6"/>
    </row>
    <row r="7" spans="1:25" s="2" customFormat="1" ht="89.25" customHeight="1" thickBot="1" x14ac:dyDescent="0.3">
      <c r="A7" s="68" t="s">
        <v>0</v>
      </c>
      <c r="B7" s="69" t="s">
        <v>2</v>
      </c>
      <c r="C7" s="60" t="s">
        <v>12</v>
      </c>
      <c r="D7" s="60" t="s">
        <v>13</v>
      </c>
      <c r="E7" s="59" t="s">
        <v>107</v>
      </c>
      <c r="F7" s="59" t="s">
        <v>108</v>
      </c>
      <c r="G7" s="61" t="s">
        <v>24</v>
      </c>
      <c r="H7" s="62" t="s">
        <v>26</v>
      </c>
      <c r="I7" s="62" t="s">
        <v>20</v>
      </c>
      <c r="J7" s="63" t="s">
        <v>1</v>
      </c>
      <c r="K7" s="70" t="s">
        <v>12</v>
      </c>
      <c r="L7" s="72" t="s">
        <v>13</v>
      </c>
      <c r="M7" s="64" t="s">
        <v>24</v>
      </c>
      <c r="N7" s="65" t="s">
        <v>107</v>
      </c>
      <c r="O7" s="65" t="s">
        <v>108</v>
      </c>
      <c r="P7" s="65" t="s">
        <v>14</v>
      </c>
      <c r="Q7" s="65" t="s">
        <v>15</v>
      </c>
      <c r="R7" s="65" t="s">
        <v>16</v>
      </c>
      <c r="S7" s="65" t="s">
        <v>17</v>
      </c>
      <c r="T7" s="65" t="s">
        <v>22</v>
      </c>
      <c r="U7" s="65" t="s">
        <v>23</v>
      </c>
      <c r="V7" s="65" t="s">
        <v>21</v>
      </c>
      <c r="W7" s="65" t="s">
        <v>150</v>
      </c>
      <c r="X7" s="77" t="s">
        <v>114</v>
      </c>
      <c r="Y7" s="66" t="s">
        <v>106</v>
      </c>
    </row>
    <row r="8" spans="1:25" s="2" customFormat="1" ht="15" customHeight="1" thickBot="1" x14ac:dyDescent="0.3">
      <c r="A8" s="52"/>
      <c r="B8" s="53"/>
      <c r="C8" s="78"/>
      <c r="D8" s="78"/>
      <c r="E8" s="53"/>
      <c r="F8" s="53"/>
      <c r="G8" s="54"/>
      <c r="H8" s="55"/>
      <c r="I8" s="55"/>
      <c r="J8" s="56"/>
      <c r="K8" s="79"/>
      <c r="L8" s="79"/>
      <c r="M8" s="57"/>
      <c r="N8" s="58"/>
      <c r="O8" s="58"/>
      <c r="P8" s="58"/>
      <c r="Q8" s="58"/>
      <c r="R8" s="58"/>
      <c r="S8" s="58"/>
      <c r="T8" s="58"/>
      <c r="U8" s="58"/>
      <c r="V8" s="58"/>
      <c r="W8" s="58"/>
      <c r="X8" s="80"/>
      <c r="Y8" s="3"/>
    </row>
    <row r="9" spans="1:25" s="2" customFormat="1" ht="15" customHeight="1" x14ac:dyDescent="0.25">
      <c r="A9" s="316">
        <v>1</v>
      </c>
      <c r="B9" s="333" t="s">
        <v>137</v>
      </c>
      <c r="C9" s="309">
        <v>18.117000000000001</v>
      </c>
      <c r="D9" s="309">
        <v>18.146000000000001</v>
      </c>
      <c r="E9" s="291" t="s">
        <v>138</v>
      </c>
      <c r="F9" s="291" t="s">
        <v>138</v>
      </c>
      <c r="G9" s="288">
        <f>150-25-25</f>
        <v>100</v>
      </c>
      <c r="H9" s="255" t="s">
        <v>164</v>
      </c>
      <c r="I9" s="380" t="s">
        <v>158</v>
      </c>
      <c r="J9" s="258"/>
      <c r="K9" s="272">
        <f>C9-(112.5*K6)</f>
        <v>18.095693186249999</v>
      </c>
      <c r="L9" s="272">
        <f>D9+(12.5*K6)</f>
        <v>18.148367423750003</v>
      </c>
      <c r="M9" s="382">
        <f>200+12.5</f>
        <v>212.5</v>
      </c>
      <c r="N9" s="210" t="s">
        <v>144</v>
      </c>
      <c r="O9" s="210" t="s">
        <v>141</v>
      </c>
      <c r="P9" s="210" t="s">
        <v>236</v>
      </c>
      <c r="Q9" s="210" t="s">
        <v>237</v>
      </c>
      <c r="R9" s="210" t="s">
        <v>234</v>
      </c>
      <c r="S9" s="210" t="s">
        <v>234</v>
      </c>
      <c r="T9" s="210" t="s">
        <v>159</v>
      </c>
      <c r="U9" s="210" t="s">
        <v>159</v>
      </c>
      <c r="V9" s="210" t="s">
        <v>139</v>
      </c>
      <c r="W9" s="210"/>
      <c r="X9" s="244"/>
      <c r="Y9" s="186" t="s">
        <v>264</v>
      </c>
    </row>
    <row r="10" spans="1:25" s="2" customFormat="1" ht="15" customHeight="1" x14ac:dyDescent="0.25">
      <c r="A10" s="317"/>
      <c r="B10" s="334"/>
      <c r="C10" s="310"/>
      <c r="D10" s="310"/>
      <c r="E10" s="270"/>
      <c r="F10" s="270"/>
      <c r="G10" s="289"/>
      <c r="H10" s="256"/>
      <c r="I10" s="284"/>
      <c r="J10" s="259"/>
      <c r="K10" s="273"/>
      <c r="L10" s="273"/>
      <c r="M10" s="383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45"/>
      <c r="Y10" s="187" t="s">
        <v>239</v>
      </c>
    </row>
    <row r="11" spans="1:25" s="2" customFormat="1" ht="15" customHeight="1" x14ac:dyDescent="0.25">
      <c r="A11" s="317"/>
      <c r="B11" s="334"/>
      <c r="C11" s="310"/>
      <c r="D11" s="310"/>
      <c r="E11" s="270"/>
      <c r="F11" s="270"/>
      <c r="G11" s="289"/>
      <c r="H11" s="256"/>
      <c r="I11" s="284"/>
      <c r="J11" s="259"/>
      <c r="K11" s="273"/>
      <c r="L11" s="273"/>
      <c r="M11" s="383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45"/>
      <c r="Y11" s="188" t="s">
        <v>308</v>
      </c>
    </row>
    <row r="12" spans="1:25" s="2" customFormat="1" ht="15" customHeight="1" thickBot="1" x14ac:dyDescent="0.3">
      <c r="A12" s="318"/>
      <c r="B12" s="335"/>
      <c r="C12" s="311"/>
      <c r="D12" s="311"/>
      <c r="E12" s="292"/>
      <c r="F12" s="292"/>
      <c r="G12" s="290"/>
      <c r="H12" s="257"/>
      <c r="I12" s="381"/>
      <c r="J12" s="260"/>
      <c r="K12" s="274"/>
      <c r="L12" s="274"/>
      <c r="M12" s="384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46"/>
      <c r="Y12" s="189" t="s">
        <v>296</v>
      </c>
    </row>
    <row r="13" spans="1:25" s="2" customFormat="1" ht="15" customHeight="1" thickBot="1" x14ac:dyDescent="0.3">
      <c r="A13" s="100"/>
      <c r="B13" s="101"/>
      <c r="C13" s="18"/>
      <c r="D13" s="18"/>
      <c r="E13" s="4"/>
      <c r="F13" s="4"/>
      <c r="G13" s="14"/>
      <c r="H13" s="7"/>
      <c r="I13" s="8"/>
      <c r="J13" s="17"/>
      <c r="K13" s="102"/>
      <c r="L13" s="102"/>
      <c r="M13" s="103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4"/>
    </row>
    <row r="14" spans="1:25" s="2" customFormat="1" ht="15" customHeight="1" x14ac:dyDescent="0.25">
      <c r="A14" s="312">
        <v>2</v>
      </c>
      <c r="B14" s="305" t="s">
        <v>140</v>
      </c>
      <c r="C14" s="301">
        <v>18.146000000000001</v>
      </c>
      <c r="D14" s="301">
        <v>18.122</v>
      </c>
      <c r="E14" s="269" t="s">
        <v>138</v>
      </c>
      <c r="F14" s="269" t="s">
        <v>141</v>
      </c>
      <c r="G14" s="247">
        <f>125-25-12.5</f>
        <v>87.5</v>
      </c>
      <c r="H14" s="255" t="s">
        <v>164</v>
      </c>
      <c r="I14" s="277" t="s">
        <v>158</v>
      </c>
      <c r="J14" s="258"/>
      <c r="K14" s="272">
        <f>C14+(112.5*K6)</f>
        <v>18.167306813750002</v>
      </c>
      <c r="L14" s="212">
        <f>D14</f>
        <v>18.122</v>
      </c>
      <c r="M14" s="356">
        <f>162.5+12.5</f>
        <v>175</v>
      </c>
      <c r="N14" s="210" t="s">
        <v>144</v>
      </c>
      <c r="O14" s="210" t="s">
        <v>141</v>
      </c>
      <c r="P14" s="207" t="s">
        <v>236</v>
      </c>
      <c r="Q14" s="207" t="s">
        <v>240</v>
      </c>
      <c r="R14" s="210" t="s">
        <v>234</v>
      </c>
      <c r="S14" s="210" t="s">
        <v>234</v>
      </c>
      <c r="T14" s="210" t="s">
        <v>159</v>
      </c>
      <c r="U14" s="210" t="s">
        <v>159</v>
      </c>
      <c r="V14" s="207" t="s">
        <v>139</v>
      </c>
      <c r="W14" s="207"/>
      <c r="X14" s="244"/>
      <c r="Y14" s="186" t="s">
        <v>264</v>
      </c>
    </row>
    <row r="15" spans="1:25" s="2" customFormat="1" ht="15" customHeight="1" x14ac:dyDescent="0.25">
      <c r="A15" s="331"/>
      <c r="B15" s="334"/>
      <c r="C15" s="310"/>
      <c r="D15" s="310"/>
      <c r="E15" s="270"/>
      <c r="F15" s="270"/>
      <c r="G15" s="289"/>
      <c r="H15" s="256"/>
      <c r="I15" s="284"/>
      <c r="J15" s="259"/>
      <c r="K15" s="273"/>
      <c r="L15" s="232"/>
      <c r="M15" s="357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45"/>
      <c r="Y15" s="187" t="s">
        <v>239</v>
      </c>
    </row>
    <row r="16" spans="1:25" s="2" customFormat="1" ht="15" customHeight="1" x14ac:dyDescent="0.25">
      <c r="A16" s="331"/>
      <c r="B16" s="334"/>
      <c r="C16" s="310"/>
      <c r="D16" s="310"/>
      <c r="E16" s="270"/>
      <c r="F16" s="270"/>
      <c r="G16" s="289"/>
      <c r="H16" s="256"/>
      <c r="I16" s="284"/>
      <c r="J16" s="259"/>
      <c r="K16" s="273"/>
      <c r="L16" s="232"/>
      <c r="M16" s="357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45"/>
      <c r="Y16" s="188" t="s">
        <v>309</v>
      </c>
    </row>
    <row r="17" spans="1:25" s="2" customFormat="1" ht="15" customHeight="1" thickBot="1" x14ac:dyDescent="0.3">
      <c r="A17" s="315"/>
      <c r="B17" s="308"/>
      <c r="C17" s="304"/>
      <c r="D17" s="304"/>
      <c r="E17" s="271"/>
      <c r="F17" s="271"/>
      <c r="G17" s="249"/>
      <c r="H17" s="257"/>
      <c r="I17" s="280"/>
      <c r="J17" s="260"/>
      <c r="K17" s="274"/>
      <c r="L17" s="215"/>
      <c r="M17" s="358"/>
      <c r="N17" s="211"/>
      <c r="O17" s="211"/>
      <c r="P17" s="209"/>
      <c r="Q17" s="209"/>
      <c r="R17" s="211"/>
      <c r="S17" s="211"/>
      <c r="T17" s="211"/>
      <c r="U17" s="211"/>
      <c r="V17" s="209"/>
      <c r="W17" s="209"/>
      <c r="X17" s="246"/>
      <c r="Y17" s="189" t="s">
        <v>162</v>
      </c>
    </row>
    <row r="18" spans="1:25" s="2" customFormat="1" ht="15" customHeight="1" thickBot="1" x14ac:dyDescent="0.3">
      <c r="A18" s="100"/>
      <c r="B18" s="101"/>
      <c r="C18" s="18"/>
      <c r="D18" s="18"/>
      <c r="E18" s="4"/>
      <c r="F18" s="4"/>
      <c r="G18" s="14"/>
      <c r="H18" s="7"/>
      <c r="I18" s="8"/>
      <c r="J18" s="17"/>
      <c r="K18" s="102"/>
      <c r="L18" s="102"/>
      <c r="M18" s="103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4"/>
    </row>
    <row r="19" spans="1:25" s="2" customFormat="1" ht="15" customHeight="1" x14ac:dyDescent="0.25">
      <c r="A19" s="312">
        <v>3</v>
      </c>
      <c r="B19" s="305" t="s">
        <v>137</v>
      </c>
      <c r="C19" s="301">
        <v>18.446000000000002</v>
      </c>
      <c r="D19" s="301">
        <v>18.545000000000002</v>
      </c>
      <c r="E19" s="269" t="s">
        <v>138</v>
      </c>
      <c r="F19" s="269" t="s">
        <v>138</v>
      </c>
      <c r="G19" s="247">
        <f>525-25-25</f>
        <v>475</v>
      </c>
      <c r="H19" s="341" t="s">
        <v>165</v>
      </c>
      <c r="I19" s="277" t="s">
        <v>168</v>
      </c>
      <c r="J19" s="228"/>
      <c r="K19" s="272">
        <f>C19-(137.5*K6)</f>
        <v>18.41995833875</v>
      </c>
      <c r="L19" s="212">
        <f>D19+(87.5*K6)</f>
        <v>18.561571966250003</v>
      </c>
      <c r="M19" s="356">
        <f>275+100+275</f>
        <v>650</v>
      </c>
      <c r="N19" s="210" t="s">
        <v>144</v>
      </c>
      <c r="O19" s="210" t="s">
        <v>144</v>
      </c>
      <c r="P19" s="207" t="s">
        <v>242</v>
      </c>
      <c r="Q19" s="207" t="s">
        <v>222</v>
      </c>
      <c r="R19" s="207" t="s">
        <v>241</v>
      </c>
      <c r="S19" s="207" t="s">
        <v>234</v>
      </c>
      <c r="T19" s="207"/>
      <c r="U19" s="210" t="s">
        <v>159</v>
      </c>
      <c r="V19" s="207" t="s">
        <v>139</v>
      </c>
      <c r="W19" s="207"/>
      <c r="X19" s="244"/>
      <c r="Y19" s="186" t="s">
        <v>264</v>
      </c>
    </row>
    <row r="20" spans="1:25" s="2" customFormat="1" ht="15" customHeight="1" x14ac:dyDescent="0.25">
      <c r="A20" s="331"/>
      <c r="B20" s="334"/>
      <c r="C20" s="310"/>
      <c r="D20" s="310"/>
      <c r="E20" s="270"/>
      <c r="F20" s="270"/>
      <c r="G20" s="289"/>
      <c r="H20" s="256"/>
      <c r="I20" s="284"/>
      <c r="J20" s="283"/>
      <c r="K20" s="273"/>
      <c r="L20" s="232"/>
      <c r="M20" s="357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45"/>
      <c r="Y20" s="187" t="s">
        <v>170</v>
      </c>
    </row>
    <row r="21" spans="1:25" s="2" customFormat="1" ht="15" customHeight="1" x14ac:dyDescent="0.25">
      <c r="A21" s="331"/>
      <c r="B21" s="334"/>
      <c r="C21" s="310"/>
      <c r="D21" s="310"/>
      <c r="E21" s="270"/>
      <c r="F21" s="270"/>
      <c r="G21" s="289"/>
      <c r="H21" s="256"/>
      <c r="I21" s="284"/>
      <c r="J21" s="283"/>
      <c r="K21" s="273"/>
      <c r="L21" s="232"/>
      <c r="M21" s="357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45"/>
      <c r="Y21" s="188" t="s">
        <v>310</v>
      </c>
    </row>
    <row r="22" spans="1:25" s="2" customFormat="1" ht="15" customHeight="1" thickBot="1" x14ac:dyDescent="0.3">
      <c r="A22" s="315"/>
      <c r="B22" s="308"/>
      <c r="C22" s="304"/>
      <c r="D22" s="304"/>
      <c r="E22" s="271"/>
      <c r="F22" s="271"/>
      <c r="G22" s="249"/>
      <c r="H22" s="348"/>
      <c r="I22" s="280"/>
      <c r="J22" s="230"/>
      <c r="K22" s="274"/>
      <c r="L22" s="215"/>
      <c r="M22" s="358"/>
      <c r="N22" s="211"/>
      <c r="O22" s="211"/>
      <c r="P22" s="209"/>
      <c r="Q22" s="209"/>
      <c r="R22" s="209"/>
      <c r="S22" s="209"/>
      <c r="T22" s="209"/>
      <c r="U22" s="211"/>
      <c r="V22" s="209"/>
      <c r="W22" s="209"/>
      <c r="X22" s="246"/>
      <c r="Y22" s="189" t="s">
        <v>243</v>
      </c>
    </row>
    <row r="23" spans="1:25" s="2" customFormat="1" ht="15" customHeight="1" thickBot="1" x14ac:dyDescent="0.3">
      <c r="A23" s="100"/>
      <c r="B23" s="101"/>
      <c r="C23" s="18"/>
      <c r="D23" s="18"/>
      <c r="E23" s="4"/>
      <c r="F23" s="4"/>
      <c r="G23" s="14"/>
      <c r="H23" s="1"/>
      <c r="I23" s="8"/>
      <c r="J23" s="17"/>
      <c r="K23" s="102"/>
      <c r="L23" s="102"/>
      <c r="M23" s="103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4"/>
    </row>
    <row r="24" spans="1:25" s="2" customFormat="1" ht="15" customHeight="1" x14ac:dyDescent="0.25">
      <c r="A24" s="312">
        <v>4</v>
      </c>
      <c r="B24" s="305" t="s">
        <v>140</v>
      </c>
      <c r="C24" s="301">
        <v>18.547000000000001</v>
      </c>
      <c r="D24" s="301">
        <v>18.532</v>
      </c>
      <c r="E24" s="269" t="s">
        <v>138</v>
      </c>
      <c r="F24" s="269" t="s">
        <v>138</v>
      </c>
      <c r="G24" s="247">
        <f>75-25-25</f>
        <v>25</v>
      </c>
      <c r="H24" s="341" t="s">
        <v>165</v>
      </c>
      <c r="I24" s="277" t="s">
        <v>158</v>
      </c>
      <c r="J24" s="378"/>
      <c r="K24" s="212">
        <f>C24+(50*K6)</f>
        <v>18.556469695000001</v>
      </c>
      <c r="L24" s="212">
        <f>D24-(75*K6)</f>
        <v>18.5177954575</v>
      </c>
      <c r="M24" s="356">
        <f>112.5+12.5+12.5</f>
        <v>137.5</v>
      </c>
      <c r="N24" s="207" t="s">
        <v>141</v>
      </c>
      <c r="O24" s="207" t="s">
        <v>144</v>
      </c>
      <c r="P24" s="207" t="s">
        <v>236</v>
      </c>
      <c r="Q24" s="207" t="s">
        <v>222</v>
      </c>
      <c r="R24" s="207" t="s">
        <v>234</v>
      </c>
      <c r="S24" s="207" t="s">
        <v>234</v>
      </c>
      <c r="T24" s="210" t="s">
        <v>159</v>
      </c>
      <c r="U24" s="210" t="s">
        <v>159</v>
      </c>
      <c r="V24" s="207" t="s">
        <v>139</v>
      </c>
      <c r="W24" s="207"/>
      <c r="X24" s="244"/>
      <c r="Y24" s="186" t="s">
        <v>264</v>
      </c>
    </row>
    <row r="25" spans="1:25" s="2" customFormat="1" ht="15" customHeight="1" x14ac:dyDescent="0.25">
      <c r="A25" s="331"/>
      <c r="B25" s="334"/>
      <c r="C25" s="310"/>
      <c r="D25" s="310"/>
      <c r="E25" s="270"/>
      <c r="F25" s="270"/>
      <c r="G25" s="289"/>
      <c r="H25" s="256"/>
      <c r="I25" s="284"/>
      <c r="J25" s="283"/>
      <c r="K25" s="232"/>
      <c r="L25" s="232"/>
      <c r="M25" s="357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45"/>
      <c r="Y25" s="187" t="s">
        <v>167</v>
      </c>
    </row>
    <row r="26" spans="1:25" s="2" customFormat="1" ht="15" customHeight="1" x14ac:dyDescent="0.25">
      <c r="A26" s="331"/>
      <c r="B26" s="334"/>
      <c r="C26" s="310"/>
      <c r="D26" s="310"/>
      <c r="E26" s="270"/>
      <c r="F26" s="270"/>
      <c r="G26" s="289"/>
      <c r="H26" s="256"/>
      <c r="I26" s="284"/>
      <c r="J26" s="283"/>
      <c r="K26" s="232"/>
      <c r="L26" s="232"/>
      <c r="M26" s="357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45"/>
      <c r="Y26" s="188" t="s">
        <v>311</v>
      </c>
    </row>
    <row r="27" spans="1:25" s="2" customFormat="1" ht="15" customHeight="1" thickBot="1" x14ac:dyDescent="0.3">
      <c r="A27" s="315"/>
      <c r="B27" s="308"/>
      <c r="C27" s="304"/>
      <c r="D27" s="304"/>
      <c r="E27" s="271"/>
      <c r="F27" s="271"/>
      <c r="G27" s="249"/>
      <c r="H27" s="348"/>
      <c r="I27" s="280"/>
      <c r="J27" s="379"/>
      <c r="K27" s="215"/>
      <c r="L27" s="215"/>
      <c r="M27" s="358"/>
      <c r="N27" s="209"/>
      <c r="O27" s="209"/>
      <c r="P27" s="209"/>
      <c r="Q27" s="209"/>
      <c r="R27" s="209"/>
      <c r="S27" s="209"/>
      <c r="T27" s="211"/>
      <c r="U27" s="211"/>
      <c r="V27" s="209"/>
      <c r="W27" s="209"/>
      <c r="X27" s="246"/>
      <c r="Y27" s="189" t="s">
        <v>244</v>
      </c>
    </row>
    <row r="28" spans="1:25" s="2" customFormat="1" ht="15" customHeight="1" thickBot="1" x14ac:dyDescent="0.3">
      <c r="A28" s="100"/>
      <c r="B28" s="101"/>
      <c r="C28" s="18"/>
      <c r="D28" s="18"/>
      <c r="E28" s="4"/>
      <c r="F28" s="4"/>
      <c r="G28" s="14"/>
      <c r="H28" s="7"/>
      <c r="I28" s="8"/>
      <c r="J28" s="17"/>
      <c r="K28" s="102"/>
      <c r="L28" s="102"/>
      <c r="M28" s="103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4"/>
    </row>
    <row r="29" spans="1:25" s="2" customFormat="1" ht="15" customHeight="1" x14ac:dyDescent="0.25">
      <c r="A29" s="312">
        <v>5</v>
      </c>
      <c r="B29" s="305" t="s">
        <v>140</v>
      </c>
      <c r="C29" s="301">
        <v>18.684000000000001</v>
      </c>
      <c r="D29" s="301">
        <v>18.658999999999999</v>
      </c>
      <c r="E29" s="269" t="s">
        <v>143</v>
      </c>
      <c r="F29" s="269" t="s">
        <v>138</v>
      </c>
      <c r="G29" s="247">
        <f>125-25-25</f>
        <v>75</v>
      </c>
      <c r="H29" s="341" t="s">
        <v>142</v>
      </c>
      <c r="I29" s="277" t="s">
        <v>158</v>
      </c>
      <c r="J29" s="219" t="s">
        <v>281</v>
      </c>
      <c r="K29" s="212">
        <f>C29</f>
        <v>18.684000000000001</v>
      </c>
      <c r="L29" s="212">
        <f>D29-(100*K6)</f>
        <v>18.640060609999999</v>
      </c>
      <c r="M29" s="356">
        <v>150</v>
      </c>
      <c r="N29" s="207" t="s">
        <v>143</v>
      </c>
      <c r="O29" s="207" t="s">
        <v>144</v>
      </c>
      <c r="P29" s="207" t="s">
        <v>172</v>
      </c>
      <c r="Q29" s="207" t="s">
        <v>222</v>
      </c>
      <c r="R29" s="207" t="s">
        <v>172</v>
      </c>
      <c r="S29" s="207" t="s">
        <v>234</v>
      </c>
      <c r="T29" s="207"/>
      <c r="U29" s="207"/>
      <c r="V29" s="207" t="s">
        <v>142</v>
      </c>
      <c r="W29" s="207"/>
      <c r="X29" s="244"/>
      <c r="Y29" s="186" t="s">
        <v>282</v>
      </c>
    </row>
    <row r="30" spans="1:25" s="2" customFormat="1" ht="15" customHeight="1" x14ac:dyDescent="0.25">
      <c r="A30" s="331"/>
      <c r="B30" s="334"/>
      <c r="C30" s="310"/>
      <c r="D30" s="310"/>
      <c r="E30" s="270"/>
      <c r="F30" s="270"/>
      <c r="G30" s="289"/>
      <c r="H30" s="256"/>
      <c r="I30" s="284"/>
      <c r="J30" s="259"/>
      <c r="K30" s="232"/>
      <c r="L30" s="232"/>
      <c r="M30" s="357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45"/>
      <c r="Y30" s="187" t="s">
        <v>283</v>
      </c>
    </row>
    <row r="31" spans="1:25" s="2" customFormat="1" ht="15" customHeight="1" x14ac:dyDescent="0.25">
      <c r="A31" s="331"/>
      <c r="B31" s="334"/>
      <c r="C31" s="310"/>
      <c r="D31" s="310"/>
      <c r="E31" s="270"/>
      <c r="F31" s="270"/>
      <c r="G31" s="289"/>
      <c r="H31" s="256"/>
      <c r="I31" s="284"/>
      <c r="J31" s="259"/>
      <c r="K31" s="232"/>
      <c r="L31" s="232"/>
      <c r="M31" s="357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45"/>
      <c r="Y31" s="188" t="s">
        <v>312</v>
      </c>
    </row>
    <row r="32" spans="1:25" s="2" customFormat="1" ht="15" customHeight="1" thickBot="1" x14ac:dyDescent="0.3">
      <c r="A32" s="315"/>
      <c r="B32" s="308"/>
      <c r="C32" s="304"/>
      <c r="D32" s="304"/>
      <c r="E32" s="271"/>
      <c r="F32" s="271"/>
      <c r="G32" s="249"/>
      <c r="H32" s="348"/>
      <c r="I32" s="280"/>
      <c r="J32" s="222"/>
      <c r="K32" s="215"/>
      <c r="L32" s="215"/>
      <c r="M32" s="358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46"/>
      <c r="Y32" s="189" t="s">
        <v>298</v>
      </c>
    </row>
    <row r="33" spans="1:25" s="2" customFormat="1" ht="15" customHeight="1" thickBot="1" x14ac:dyDescent="0.3">
      <c r="A33" s="100"/>
      <c r="B33" s="101"/>
      <c r="C33" s="18"/>
      <c r="D33" s="18"/>
      <c r="E33" s="4"/>
      <c r="F33" s="4"/>
      <c r="G33" s="14"/>
      <c r="H33" s="7"/>
      <c r="I33" s="8"/>
      <c r="J33" s="17"/>
      <c r="K33" s="102"/>
      <c r="L33" s="102"/>
      <c r="M33" s="103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4"/>
    </row>
    <row r="34" spans="1:25" s="2" customFormat="1" ht="15" customHeight="1" x14ac:dyDescent="0.25">
      <c r="A34" s="312">
        <v>6</v>
      </c>
      <c r="B34" s="305" t="s">
        <v>137</v>
      </c>
      <c r="C34" s="301">
        <v>18.657</v>
      </c>
      <c r="D34" s="301">
        <v>18.675999999999998</v>
      </c>
      <c r="E34" s="269" t="s">
        <v>138</v>
      </c>
      <c r="F34" s="269" t="s">
        <v>143</v>
      </c>
      <c r="G34" s="247">
        <f>100-25-25</f>
        <v>50</v>
      </c>
      <c r="H34" s="341" t="s">
        <v>142</v>
      </c>
      <c r="I34" s="277" t="s">
        <v>171</v>
      </c>
      <c r="J34" s="219" t="s">
        <v>281</v>
      </c>
      <c r="K34" s="216">
        <f>C34-(187.5*K6)</f>
        <v>18.621488643749998</v>
      </c>
      <c r="L34" s="231">
        <f>D34</f>
        <v>18.675999999999998</v>
      </c>
      <c r="M34" s="224">
        <v>212.5</v>
      </c>
      <c r="N34" s="207" t="s">
        <v>144</v>
      </c>
      <c r="O34" s="207" t="s">
        <v>143</v>
      </c>
      <c r="P34" s="207" t="s">
        <v>245</v>
      </c>
      <c r="Q34" s="207" t="s">
        <v>172</v>
      </c>
      <c r="R34" s="207" t="s">
        <v>234</v>
      </c>
      <c r="S34" s="207" t="s">
        <v>172</v>
      </c>
      <c r="T34" s="207"/>
      <c r="U34" s="207"/>
      <c r="V34" s="207" t="s">
        <v>142</v>
      </c>
      <c r="W34" s="207"/>
      <c r="X34" s="244"/>
      <c r="Y34" s="186" t="s">
        <v>282</v>
      </c>
    </row>
    <row r="35" spans="1:25" s="2" customFormat="1" ht="15" customHeight="1" x14ac:dyDescent="0.25">
      <c r="A35" s="313"/>
      <c r="B35" s="306"/>
      <c r="C35" s="302"/>
      <c r="D35" s="302"/>
      <c r="E35" s="270"/>
      <c r="F35" s="270"/>
      <c r="G35" s="282"/>
      <c r="H35" s="256"/>
      <c r="I35" s="342"/>
      <c r="J35" s="259"/>
      <c r="K35" s="281"/>
      <c r="L35" s="232"/>
      <c r="M35" s="225"/>
      <c r="N35" s="208"/>
      <c r="O35" s="208"/>
      <c r="P35" s="238"/>
      <c r="Q35" s="238"/>
      <c r="R35" s="208"/>
      <c r="S35" s="208"/>
      <c r="T35" s="238"/>
      <c r="U35" s="238"/>
      <c r="V35" s="238"/>
      <c r="W35" s="238"/>
      <c r="X35" s="245"/>
      <c r="Y35" s="187" t="s">
        <v>283</v>
      </c>
    </row>
    <row r="36" spans="1:25" s="2" customFormat="1" ht="15" customHeight="1" x14ac:dyDescent="0.25">
      <c r="A36" s="314"/>
      <c r="B36" s="307"/>
      <c r="C36" s="303"/>
      <c r="D36" s="303"/>
      <c r="E36" s="270"/>
      <c r="F36" s="270"/>
      <c r="G36" s="248"/>
      <c r="H36" s="256"/>
      <c r="I36" s="279"/>
      <c r="J36" s="259"/>
      <c r="K36" s="217"/>
      <c r="L36" s="232"/>
      <c r="M36" s="226"/>
      <c r="N36" s="208"/>
      <c r="O36" s="208"/>
      <c r="P36" s="239"/>
      <c r="Q36" s="239"/>
      <c r="R36" s="208"/>
      <c r="S36" s="208"/>
      <c r="T36" s="239"/>
      <c r="U36" s="239"/>
      <c r="V36" s="239"/>
      <c r="W36" s="239"/>
      <c r="X36" s="245"/>
      <c r="Y36" s="190" t="s">
        <v>297</v>
      </c>
    </row>
    <row r="37" spans="1:25" s="2" customFormat="1" ht="15" customHeight="1" thickBot="1" x14ac:dyDescent="0.3">
      <c r="A37" s="315"/>
      <c r="B37" s="308"/>
      <c r="C37" s="304"/>
      <c r="D37" s="304"/>
      <c r="E37" s="271"/>
      <c r="F37" s="271"/>
      <c r="G37" s="249"/>
      <c r="H37" s="348"/>
      <c r="I37" s="280"/>
      <c r="J37" s="222"/>
      <c r="K37" s="218"/>
      <c r="L37" s="233"/>
      <c r="M37" s="227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46"/>
      <c r="Y37" s="191" t="s">
        <v>307</v>
      </c>
    </row>
    <row r="38" spans="1:25" s="2" customFormat="1" ht="15" customHeight="1" thickBot="1" x14ac:dyDescent="0.3">
      <c r="A38" s="100"/>
      <c r="B38" s="101"/>
      <c r="C38" s="18"/>
      <c r="D38" s="18"/>
      <c r="E38" s="4"/>
      <c r="F38" s="4"/>
      <c r="G38" s="14"/>
      <c r="H38" s="7"/>
      <c r="I38" s="8"/>
      <c r="J38" s="17"/>
      <c r="K38" s="102"/>
      <c r="L38" s="102"/>
      <c r="M38" s="12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4"/>
    </row>
    <row r="39" spans="1:25" s="2" customFormat="1" ht="15" customHeight="1" x14ac:dyDescent="0.25">
      <c r="A39" s="312">
        <v>7</v>
      </c>
      <c r="B39" s="305" t="s">
        <v>140</v>
      </c>
      <c r="C39" s="301">
        <v>18.716000000000001</v>
      </c>
      <c r="D39" s="301">
        <v>18.696999999999999</v>
      </c>
      <c r="E39" s="269" t="s">
        <v>138</v>
      </c>
      <c r="F39" s="269" t="s">
        <v>143</v>
      </c>
      <c r="G39" s="247">
        <f>100-25-25</f>
        <v>50</v>
      </c>
      <c r="H39" s="341" t="s">
        <v>142</v>
      </c>
      <c r="I39" s="277" t="s">
        <v>158</v>
      </c>
      <c r="J39" s="219" t="s">
        <v>281</v>
      </c>
      <c r="K39" s="212">
        <f>C39+(200*K6)</f>
        <v>18.753878780000001</v>
      </c>
      <c r="L39" s="212">
        <f>D39</f>
        <v>18.696999999999999</v>
      </c>
      <c r="M39" s="224">
        <v>225</v>
      </c>
      <c r="N39" s="207" t="s">
        <v>144</v>
      </c>
      <c r="O39" s="207" t="s">
        <v>143</v>
      </c>
      <c r="P39" s="207" t="s">
        <v>236</v>
      </c>
      <c r="Q39" s="207" t="s">
        <v>172</v>
      </c>
      <c r="R39" s="207" t="s">
        <v>234</v>
      </c>
      <c r="S39" s="207" t="s">
        <v>172</v>
      </c>
      <c r="T39" s="207"/>
      <c r="U39" s="207"/>
      <c r="V39" s="207" t="s">
        <v>142</v>
      </c>
      <c r="W39" s="207"/>
      <c r="X39" s="244"/>
      <c r="Y39" s="186" t="s">
        <v>282</v>
      </c>
    </row>
    <row r="40" spans="1:25" s="2" customFormat="1" ht="15" customHeight="1" x14ac:dyDescent="0.25">
      <c r="A40" s="313"/>
      <c r="B40" s="306"/>
      <c r="C40" s="302"/>
      <c r="D40" s="302"/>
      <c r="E40" s="270"/>
      <c r="F40" s="270"/>
      <c r="G40" s="282"/>
      <c r="H40" s="256"/>
      <c r="I40" s="342"/>
      <c r="J40" s="259"/>
      <c r="K40" s="251"/>
      <c r="L40" s="251"/>
      <c r="M40" s="225"/>
      <c r="N40" s="208"/>
      <c r="O40" s="208"/>
      <c r="P40" s="238"/>
      <c r="Q40" s="238"/>
      <c r="R40" s="208"/>
      <c r="S40" s="208"/>
      <c r="T40" s="238"/>
      <c r="U40" s="238"/>
      <c r="V40" s="238"/>
      <c r="W40" s="238"/>
      <c r="X40" s="245"/>
      <c r="Y40" s="187" t="s">
        <v>283</v>
      </c>
    </row>
    <row r="41" spans="1:25" s="2" customFormat="1" ht="15" customHeight="1" x14ac:dyDescent="0.25">
      <c r="A41" s="314"/>
      <c r="B41" s="307"/>
      <c r="C41" s="303"/>
      <c r="D41" s="303"/>
      <c r="E41" s="270"/>
      <c r="F41" s="270"/>
      <c r="G41" s="248"/>
      <c r="H41" s="256"/>
      <c r="I41" s="279"/>
      <c r="J41" s="259"/>
      <c r="K41" s="214"/>
      <c r="L41" s="214"/>
      <c r="M41" s="226"/>
      <c r="N41" s="208"/>
      <c r="O41" s="208"/>
      <c r="P41" s="239"/>
      <c r="Q41" s="239"/>
      <c r="R41" s="208"/>
      <c r="S41" s="208"/>
      <c r="T41" s="239"/>
      <c r="U41" s="239"/>
      <c r="V41" s="239"/>
      <c r="W41" s="239"/>
      <c r="X41" s="245"/>
      <c r="Y41" s="187" t="s">
        <v>288</v>
      </c>
    </row>
    <row r="42" spans="1:25" s="2" customFormat="1" ht="15" customHeight="1" thickBot="1" x14ac:dyDescent="0.3">
      <c r="A42" s="315"/>
      <c r="B42" s="308"/>
      <c r="C42" s="304"/>
      <c r="D42" s="304"/>
      <c r="E42" s="271"/>
      <c r="F42" s="271"/>
      <c r="G42" s="249"/>
      <c r="H42" s="348"/>
      <c r="I42" s="280"/>
      <c r="J42" s="222"/>
      <c r="K42" s="215"/>
      <c r="L42" s="215"/>
      <c r="M42" s="227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46"/>
      <c r="Y42" s="191" t="s">
        <v>313</v>
      </c>
    </row>
    <row r="43" spans="1:25" s="2" customFormat="1" ht="15" customHeight="1" thickBot="1" x14ac:dyDescent="0.3">
      <c r="A43" s="100"/>
      <c r="B43" s="101"/>
      <c r="C43" s="18"/>
      <c r="D43" s="18"/>
      <c r="E43" s="4"/>
      <c r="F43" s="4"/>
      <c r="G43" s="14"/>
      <c r="H43" s="7"/>
      <c r="I43" s="8"/>
      <c r="J43" s="17"/>
      <c r="K43" s="102"/>
      <c r="L43" s="102"/>
      <c r="M43" s="12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7"/>
    </row>
    <row r="44" spans="1:25" s="2" customFormat="1" ht="15" customHeight="1" x14ac:dyDescent="0.25">
      <c r="A44" s="312">
        <v>8</v>
      </c>
      <c r="B44" s="305" t="s">
        <v>137</v>
      </c>
      <c r="C44" s="301">
        <v>18.690000000000001</v>
      </c>
      <c r="D44" s="301">
        <v>18.712</v>
      </c>
      <c r="E44" s="269" t="s">
        <v>143</v>
      </c>
      <c r="F44" s="269" t="s">
        <v>138</v>
      </c>
      <c r="G44" s="247">
        <f>125-25-25</f>
        <v>75</v>
      </c>
      <c r="H44" s="341" t="s">
        <v>142</v>
      </c>
      <c r="I44" s="277" t="s">
        <v>171</v>
      </c>
      <c r="J44" s="219" t="s">
        <v>281</v>
      </c>
      <c r="K44" s="216">
        <f>C44</f>
        <v>18.690000000000001</v>
      </c>
      <c r="L44" s="212">
        <f>D44+(100*K6)</f>
        <v>18.73093939</v>
      </c>
      <c r="M44" s="224">
        <v>150</v>
      </c>
      <c r="N44" s="207" t="s">
        <v>143</v>
      </c>
      <c r="O44" s="207" t="s">
        <v>144</v>
      </c>
      <c r="P44" s="207" t="s">
        <v>172</v>
      </c>
      <c r="Q44" s="207" t="s">
        <v>246</v>
      </c>
      <c r="R44" s="207" t="s">
        <v>172</v>
      </c>
      <c r="S44" s="207" t="s">
        <v>234</v>
      </c>
      <c r="T44" s="207"/>
      <c r="U44" s="207"/>
      <c r="V44" s="207" t="s">
        <v>142</v>
      </c>
      <c r="W44" s="207"/>
      <c r="X44" s="244"/>
      <c r="Y44" s="186" t="s">
        <v>282</v>
      </c>
    </row>
    <row r="45" spans="1:25" s="2" customFormat="1" ht="15" customHeight="1" x14ac:dyDescent="0.25">
      <c r="A45" s="340"/>
      <c r="B45" s="319"/>
      <c r="C45" s="339"/>
      <c r="D45" s="339"/>
      <c r="E45" s="270"/>
      <c r="F45" s="270"/>
      <c r="G45" s="264"/>
      <c r="H45" s="256"/>
      <c r="I45" s="278"/>
      <c r="J45" s="259"/>
      <c r="K45" s="223"/>
      <c r="L45" s="213"/>
      <c r="M45" s="275"/>
      <c r="N45" s="208"/>
      <c r="O45" s="208"/>
      <c r="P45" s="208"/>
      <c r="Q45" s="208"/>
      <c r="R45" s="208"/>
      <c r="S45" s="208"/>
      <c r="T45" s="237"/>
      <c r="U45" s="237"/>
      <c r="V45" s="237"/>
      <c r="W45" s="237"/>
      <c r="X45" s="245"/>
      <c r="Y45" s="187" t="s">
        <v>283</v>
      </c>
    </row>
    <row r="46" spans="1:25" s="2" customFormat="1" ht="15" customHeight="1" x14ac:dyDescent="0.25">
      <c r="A46" s="340"/>
      <c r="B46" s="319"/>
      <c r="C46" s="339"/>
      <c r="D46" s="339"/>
      <c r="E46" s="270"/>
      <c r="F46" s="270"/>
      <c r="G46" s="264"/>
      <c r="H46" s="256"/>
      <c r="I46" s="278"/>
      <c r="J46" s="259"/>
      <c r="K46" s="223"/>
      <c r="L46" s="213"/>
      <c r="M46" s="275"/>
      <c r="N46" s="208"/>
      <c r="O46" s="208"/>
      <c r="P46" s="208"/>
      <c r="Q46" s="208"/>
      <c r="R46" s="208"/>
      <c r="S46" s="208"/>
      <c r="T46" s="237"/>
      <c r="U46" s="237"/>
      <c r="V46" s="237"/>
      <c r="W46" s="237"/>
      <c r="X46" s="245"/>
      <c r="Y46" s="188" t="s">
        <v>312</v>
      </c>
    </row>
    <row r="47" spans="1:25" s="2" customFormat="1" ht="15" customHeight="1" thickBot="1" x14ac:dyDescent="0.3">
      <c r="A47" s="315"/>
      <c r="B47" s="308"/>
      <c r="C47" s="304"/>
      <c r="D47" s="304"/>
      <c r="E47" s="271"/>
      <c r="F47" s="271"/>
      <c r="G47" s="249"/>
      <c r="H47" s="348"/>
      <c r="I47" s="280"/>
      <c r="J47" s="222"/>
      <c r="K47" s="218"/>
      <c r="L47" s="215"/>
      <c r="M47" s="227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46"/>
      <c r="Y47" s="189" t="s">
        <v>289</v>
      </c>
    </row>
    <row r="48" spans="1:25" s="2" customFormat="1" ht="15" customHeight="1" thickBot="1" x14ac:dyDescent="0.3">
      <c r="A48" s="100"/>
      <c r="B48" s="101"/>
      <c r="C48" s="18"/>
      <c r="D48" s="18"/>
      <c r="E48" s="4"/>
      <c r="F48" s="4"/>
      <c r="G48" s="14"/>
      <c r="H48" s="7"/>
      <c r="I48" s="8"/>
      <c r="J48" s="17"/>
      <c r="K48" s="102"/>
      <c r="L48" s="102"/>
      <c r="M48" s="12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4"/>
    </row>
    <row r="49" spans="1:25" s="2" customFormat="1" ht="15" customHeight="1" x14ac:dyDescent="0.25">
      <c r="A49" s="312">
        <v>9</v>
      </c>
      <c r="B49" s="305" t="s">
        <v>140</v>
      </c>
      <c r="C49" s="301">
        <v>18.922000000000001</v>
      </c>
      <c r="D49" s="301">
        <v>18.872</v>
      </c>
      <c r="E49" s="269" t="s">
        <v>146</v>
      </c>
      <c r="F49" s="269" t="s">
        <v>146</v>
      </c>
      <c r="G49" s="247">
        <f>262.5-50-50</f>
        <v>162.5</v>
      </c>
      <c r="H49" s="341" t="s">
        <v>173</v>
      </c>
      <c r="I49" s="277" t="s">
        <v>174</v>
      </c>
      <c r="J49" s="228"/>
      <c r="K49" s="216">
        <f>C49</f>
        <v>18.922000000000001</v>
      </c>
      <c r="L49" s="212">
        <f>D49-(6.25*K6)</f>
        <v>18.870816288124999</v>
      </c>
      <c r="M49" s="351">
        <f>25+62.5+37.5</f>
        <v>125</v>
      </c>
      <c r="N49" s="207" t="s">
        <v>144</v>
      </c>
      <c r="O49" s="207" t="s">
        <v>144</v>
      </c>
      <c r="P49" s="207" t="s">
        <v>247</v>
      </c>
      <c r="Q49" s="207" t="s">
        <v>240</v>
      </c>
      <c r="R49" s="207" t="s">
        <v>234</v>
      </c>
      <c r="S49" s="207" t="s">
        <v>234</v>
      </c>
      <c r="T49" s="210" t="s">
        <v>159</v>
      </c>
      <c r="U49" s="210" t="s">
        <v>159</v>
      </c>
      <c r="V49" s="207" t="s">
        <v>263</v>
      </c>
      <c r="W49" s="207"/>
      <c r="X49" s="244"/>
      <c r="Y49" s="192" t="s">
        <v>315</v>
      </c>
    </row>
    <row r="50" spans="1:25" s="2" customFormat="1" ht="15" customHeight="1" x14ac:dyDescent="0.25">
      <c r="A50" s="314"/>
      <c r="B50" s="307"/>
      <c r="C50" s="303"/>
      <c r="D50" s="303"/>
      <c r="E50" s="270"/>
      <c r="F50" s="270"/>
      <c r="G50" s="248"/>
      <c r="H50" s="350"/>
      <c r="I50" s="279"/>
      <c r="J50" s="229"/>
      <c r="K50" s="217"/>
      <c r="L50" s="214"/>
      <c r="M50" s="352"/>
      <c r="N50" s="208"/>
      <c r="O50" s="208"/>
      <c r="P50" s="239"/>
      <c r="Q50" s="239"/>
      <c r="R50" s="208"/>
      <c r="S50" s="208"/>
      <c r="T50" s="208"/>
      <c r="U50" s="208"/>
      <c r="V50" s="239"/>
      <c r="W50" s="239"/>
      <c r="X50" s="245"/>
      <c r="Y50" s="187" t="s">
        <v>314</v>
      </c>
    </row>
    <row r="51" spans="1:25" s="2" customFormat="1" ht="15" customHeight="1" x14ac:dyDescent="0.25">
      <c r="A51" s="314"/>
      <c r="B51" s="307"/>
      <c r="C51" s="303"/>
      <c r="D51" s="303"/>
      <c r="E51" s="270"/>
      <c r="F51" s="270"/>
      <c r="G51" s="248"/>
      <c r="H51" s="350"/>
      <c r="I51" s="279"/>
      <c r="J51" s="229"/>
      <c r="K51" s="217"/>
      <c r="L51" s="214"/>
      <c r="M51" s="352"/>
      <c r="N51" s="208"/>
      <c r="O51" s="208"/>
      <c r="P51" s="239"/>
      <c r="Q51" s="239"/>
      <c r="R51" s="208"/>
      <c r="S51" s="208"/>
      <c r="T51" s="208"/>
      <c r="U51" s="208"/>
      <c r="V51" s="239"/>
      <c r="W51" s="239"/>
      <c r="X51" s="245"/>
      <c r="Y51" s="188" t="s">
        <v>311</v>
      </c>
    </row>
    <row r="52" spans="1:25" s="2" customFormat="1" ht="15" customHeight="1" thickBot="1" x14ac:dyDescent="0.3">
      <c r="A52" s="315"/>
      <c r="B52" s="308"/>
      <c r="C52" s="304"/>
      <c r="D52" s="304"/>
      <c r="E52" s="271"/>
      <c r="F52" s="271"/>
      <c r="G52" s="249"/>
      <c r="H52" s="348"/>
      <c r="I52" s="280"/>
      <c r="J52" s="230"/>
      <c r="K52" s="218"/>
      <c r="L52" s="215"/>
      <c r="M52" s="353"/>
      <c r="N52" s="209"/>
      <c r="O52" s="209"/>
      <c r="P52" s="209"/>
      <c r="Q52" s="209"/>
      <c r="R52" s="209"/>
      <c r="S52" s="209"/>
      <c r="T52" s="211"/>
      <c r="U52" s="211"/>
      <c r="V52" s="209"/>
      <c r="W52" s="209"/>
      <c r="X52" s="246"/>
      <c r="Y52" s="189" t="s">
        <v>300</v>
      </c>
    </row>
    <row r="53" spans="1:25" s="2" customFormat="1" ht="15" customHeight="1" thickBot="1" x14ac:dyDescent="0.3">
      <c r="A53" s="4"/>
      <c r="B53" s="4"/>
      <c r="C53" s="18"/>
      <c r="D53" s="18"/>
      <c r="E53" s="4"/>
      <c r="F53" s="4"/>
      <c r="G53" s="14"/>
      <c r="H53" s="7"/>
      <c r="I53" s="8"/>
      <c r="J53" s="17"/>
      <c r="K53" s="102"/>
      <c r="L53" s="102"/>
      <c r="M53" s="12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5"/>
    </row>
    <row r="54" spans="1:25" s="2" customFormat="1" ht="15" customHeight="1" x14ac:dyDescent="0.25">
      <c r="A54" s="312">
        <v>10</v>
      </c>
      <c r="B54" s="305" t="s">
        <v>137</v>
      </c>
      <c r="C54" s="301">
        <v>18.875</v>
      </c>
      <c r="D54" s="301">
        <v>18.905999999999999</v>
      </c>
      <c r="E54" s="269" t="s">
        <v>144</v>
      </c>
      <c r="F54" s="269" t="s">
        <v>144</v>
      </c>
      <c r="G54" s="247">
        <f>162.5-50-50</f>
        <v>62.5</v>
      </c>
      <c r="H54" s="341" t="s">
        <v>173</v>
      </c>
      <c r="I54" s="277" t="s">
        <v>174</v>
      </c>
      <c r="J54" s="228"/>
      <c r="K54" s="216">
        <f>C54-(10.75*K6)</f>
        <v>18.872964015575</v>
      </c>
      <c r="L54" s="212">
        <f>D54+(20.5*K6)</f>
        <v>18.90988257495</v>
      </c>
      <c r="M54" s="351">
        <f>12.5+50+25</f>
        <v>87.5</v>
      </c>
      <c r="N54" s="207" t="s">
        <v>141</v>
      </c>
      <c r="O54" s="207" t="s">
        <v>144</v>
      </c>
      <c r="P54" s="207" t="s">
        <v>247</v>
      </c>
      <c r="Q54" s="207" t="s">
        <v>240</v>
      </c>
      <c r="R54" s="207" t="s">
        <v>234</v>
      </c>
      <c r="S54" s="207" t="s">
        <v>234</v>
      </c>
      <c r="T54" s="210" t="s">
        <v>159</v>
      </c>
      <c r="U54" s="210" t="s">
        <v>159</v>
      </c>
      <c r="V54" s="207" t="s">
        <v>263</v>
      </c>
      <c r="W54" s="207"/>
      <c r="X54" s="244"/>
      <c r="Y54" s="192" t="s">
        <v>315</v>
      </c>
    </row>
    <row r="55" spans="1:25" s="2" customFormat="1" ht="15" customHeight="1" x14ac:dyDescent="0.25">
      <c r="A55" s="313"/>
      <c r="B55" s="306"/>
      <c r="C55" s="302"/>
      <c r="D55" s="302"/>
      <c r="E55" s="270"/>
      <c r="F55" s="270"/>
      <c r="G55" s="282"/>
      <c r="H55" s="350"/>
      <c r="I55" s="342"/>
      <c r="J55" s="349"/>
      <c r="K55" s="281"/>
      <c r="L55" s="251"/>
      <c r="M55" s="352"/>
      <c r="N55" s="208"/>
      <c r="O55" s="208"/>
      <c r="P55" s="239"/>
      <c r="Q55" s="239"/>
      <c r="R55" s="208"/>
      <c r="S55" s="208"/>
      <c r="T55" s="208"/>
      <c r="U55" s="208"/>
      <c r="V55" s="239"/>
      <c r="W55" s="238"/>
      <c r="X55" s="245"/>
      <c r="Y55" s="187" t="s">
        <v>316</v>
      </c>
    </row>
    <row r="56" spans="1:25" s="2" customFormat="1" ht="15" customHeight="1" x14ac:dyDescent="0.25">
      <c r="A56" s="314"/>
      <c r="B56" s="307"/>
      <c r="C56" s="303"/>
      <c r="D56" s="303"/>
      <c r="E56" s="270"/>
      <c r="F56" s="270"/>
      <c r="G56" s="248"/>
      <c r="H56" s="350"/>
      <c r="I56" s="279"/>
      <c r="J56" s="229"/>
      <c r="K56" s="217"/>
      <c r="L56" s="214"/>
      <c r="M56" s="352"/>
      <c r="N56" s="208"/>
      <c r="O56" s="208"/>
      <c r="P56" s="239"/>
      <c r="Q56" s="239"/>
      <c r="R56" s="208"/>
      <c r="S56" s="208"/>
      <c r="T56" s="208"/>
      <c r="U56" s="208"/>
      <c r="V56" s="239"/>
      <c r="W56" s="239"/>
      <c r="X56" s="245"/>
      <c r="Y56" s="188" t="s">
        <v>317</v>
      </c>
    </row>
    <row r="57" spans="1:25" s="2" customFormat="1" ht="15" customHeight="1" thickBot="1" x14ac:dyDescent="0.3">
      <c r="A57" s="315"/>
      <c r="B57" s="308"/>
      <c r="C57" s="304"/>
      <c r="D57" s="304"/>
      <c r="E57" s="271"/>
      <c r="F57" s="271"/>
      <c r="G57" s="249"/>
      <c r="H57" s="348"/>
      <c r="I57" s="280"/>
      <c r="J57" s="230"/>
      <c r="K57" s="218"/>
      <c r="L57" s="215"/>
      <c r="M57" s="353"/>
      <c r="N57" s="209"/>
      <c r="O57" s="209"/>
      <c r="P57" s="209"/>
      <c r="Q57" s="209"/>
      <c r="R57" s="209"/>
      <c r="S57" s="209"/>
      <c r="T57" s="211"/>
      <c r="U57" s="211"/>
      <c r="V57" s="209"/>
      <c r="W57" s="209"/>
      <c r="X57" s="246"/>
      <c r="Y57" s="189" t="s">
        <v>299</v>
      </c>
    </row>
    <row r="58" spans="1:25" s="2" customFormat="1" ht="15" customHeight="1" thickBot="1" x14ac:dyDescent="0.3">
      <c r="A58" s="4"/>
      <c r="B58" s="4"/>
      <c r="C58" s="18"/>
      <c r="D58" s="18"/>
      <c r="E58" s="4"/>
      <c r="F58" s="4"/>
      <c r="G58" s="14"/>
      <c r="H58" s="7"/>
      <c r="I58" s="8"/>
      <c r="J58" s="17"/>
      <c r="K58" s="102"/>
      <c r="L58" s="102"/>
      <c r="M58" s="12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5"/>
    </row>
    <row r="59" spans="1:25" s="2" customFormat="1" ht="15" customHeight="1" x14ac:dyDescent="0.25">
      <c r="A59" s="312">
        <v>11</v>
      </c>
      <c r="B59" s="305" t="s">
        <v>140</v>
      </c>
      <c r="C59" s="301">
        <v>19.248000000000001</v>
      </c>
      <c r="D59" s="301">
        <v>19.157</v>
      </c>
      <c r="E59" s="269" t="s">
        <v>138</v>
      </c>
      <c r="F59" s="269" t="s">
        <v>138</v>
      </c>
      <c r="G59" s="247">
        <f>487.5-25-25</f>
        <v>437.5</v>
      </c>
      <c r="H59" s="341" t="s">
        <v>181</v>
      </c>
      <c r="I59" s="324" t="s">
        <v>158</v>
      </c>
      <c r="J59" s="228"/>
      <c r="K59" s="216">
        <f>C59+(25*K6)</f>
        <v>19.252734847500001</v>
      </c>
      <c r="L59" s="212">
        <f>D59-(200*K6)</f>
        <v>19.11912122</v>
      </c>
      <c r="M59" s="224">
        <v>612.5</v>
      </c>
      <c r="N59" s="207" t="s">
        <v>144</v>
      </c>
      <c r="O59" s="207" t="s">
        <v>144</v>
      </c>
      <c r="P59" s="207" t="s">
        <v>236</v>
      </c>
      <c r="Q59" s="207" t="s">
        <v>222</v>
      </c>
      <c r="R59" s="207" t="s">
        <v>234</v>
      </c>
      <c r="S59" s="207" t="s">
        <v>234</v>
      </c>
      <c r="T59" s="207"/>
      <c r="U59" s="207"/>
      <c r="V59" s="207" t="s">
        <v>142</v>
      </c>
      <c r="W59" s="207"/>
      <c r="X59" s="244"/>
      <c r="Y59" s="192" t="s">
        <v>185</v>
      </c>
    </row>
    <row r="60" spans="1:25" s="2" customFormat="1" ht="15" customHeight="1" x14ac:dyDescent="0.25">
      <c r="A60" s="313"/>
      <c r="B60" s="306"/>
      <c r="C60" s="302"/>
      <c r="D60" s="302"/>
      <c r="E60" s="270"/>
      <c r="F60" s="270"/>
      <c r="G60" s="282"/>
      <c r="H60" s="256"/>
      <c r="I60" s="346"/>
      <c r="J60" s="349"/>
      <c r="K60" s="281"/>
      <c r="L60" s="251"/>
      <c r="M60" s="225"/>
      <c r="N60" s="208"/>
      <c r="O60" s="208"/>
      <c r="P60" s="238"/>
      <c r="Q60" s="238"/>
      <c r="R60" s="208"/>
      <c r="S60" s="208"/>
      <c r="T60" s="238"/>
      <c r="U60" s="238"/>
      <c r="V60" s="238"/>
      <c r="W60" s="238"/>
      <c r="X60" s="245"/>
      <c r="Y60" s="188" t="s">
        <v>318</v>
      </c>
    </row>
    <row r="61" spans="1:25" s="2" customFormat="1" ht="15" customHeight="1" x14ac:dyDescent="0.25">
      <c r="A61" s="314"/>
      <c r="B61" s="307"/>
      <c r="C61" s="303"/>
      <c r="D61" s="303"/>
      <c r="E61" s="270"/>
      <c r="F61" s="270"/>
      <c r="G61" s="248"/>
      <c r="H61" s="256"/>
      <c r="I61" s="325"/>
      <c r="J61" s="229"/>
      <c r="K61" s="217"/>
      <c r="L61" s="214"/>
      <c r="M61" s="226"/>
      <c r="N61" s="208"/>
      <c r="O61" s="208"/>
      <c r="P61" s="239"/>
      <c r="Q61" s="239"/>
      <c r="R61" s="208"/>
      <c r="S61" s="208"/>
      <c r="T61" s="239"/>
      <c r="U61" s="239"/>
      <c r="V61" s="239"/>
      <c r="W61" s="239"/>
      <c r="X61" s="245"/>
      <c r="Y61" s="187" t="s">
        <v>184</v>
      </c>
    </row>
    <row r="62" spans="1:25" s="2" customFormat="1" ht="15" customHeight="1" thickBot="1" x14ac:dyDescent="0.3">
      <c r="A62" s="315"/>
      <c r="B62" s="308"/>
      <c r="C62" s="304"/>
      <c r="D62" s="304"/>
      <c r="E62" s="271"/>
      <c r="F62" s="271"/>
      <c r="G62" s="249"/>
      <c r="H62" s="348"/>
      <c r="I62" s="326"/>
      <c r="J62" s="230"/>
      <c r="K62" s="218"/>
      <c r="L62" s="215"/>
      <c r="M62" s="227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46"/>
      <c r="Y62" s="189"/>
    </row>
    <row r="63" spans="1:25" s="2" customFormat="1" ht="15" customHeight="1" thickBot="1" x14ac:dyDescent="0.3">
      <c r="A63" s="110"/>
      <c r="B63" s="110"/>
      <c r="C63" s="111"/>
      <c r="D63" s="111"/>
      <c r="E63" s="110"/>
      <c r="F63" s="110"/>
      <c r="G63" s="112"/>
      <c r="H63" s="113"/>
      <c r="I63" s="114"/>
      <c r="J63" s="115"/>
      <c r="K63" s="116"/>
      <c r="L63" s="116"/>
      <c r="M63" s="117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119"/>
      <c r="Y63" s="119"/>
    </row>
    <row r="64" spans="1:25" s="2" customFormat="1" ht="15" customHeight="1" x14ac:dyDescent="0.25">
      <c r="A64" s="316">
        <v>12</v>
      </c>
      <c r="B64" s="333" t="s">
        <v>137</v>
      </c>
      <c r="C64" s="309">
        <v>19.2</v>
      </c>
      <c r="D64" s="309">
        <v>19.253</v>
      </c>
      <c r="E64" s="269" t="s">
        <v>138</v>
      </c>
      <c r="F64" s="269" t="s">
        <v>138</v>
      </c>
      <c r="G64" s="288">
        <f>287.5-25-25</f>
        <v>237.5</v>
      </c>
      <c r="H64" s="341" t="s">
        <v>181</v>
      </c>
      <c r="I64" s="347" t="s">
        <v>171</v>
      </c>
      <c r="J64" s="258"/>
      <c r="K64" s="272">
        <f>C64-(25*K6)</f>
        <v>19.195265152499999</v>
      </c>
      <c r="L64" s="231">
        <f>D64+(25*K6)</f>
        <v>19.2577348475</v>
      </c>
      <c r="M64" s="234">
        <v>237.5</v>
      </c>
      <c r="N64" s="207" t="s">
        <v>144</v>
      </c>
      <c r="O64" s="207" t="s">
        <v>144</v>
      </c>
      <c r="P64" s="207" t="s">
        <v>245</v>
      </c>
      <c r="Q64" s="207" t="s">
        <v>246</v>
      </c>
      <c r="R64" s="207" t="s">
        <v>234</v>
      </c>
      <c r="S64" s="207" t="s">
        <v>234</v>
      </c>
      <c r="T64" s="207"/>
      <c r="U64" s="207"/>
      <c r="V64" s="207" t="s">
        <v>142</v>
      </c>
      <c r="W64" s="210"/>
      <c r="X64" s="244"/>
      <c r="Y64" s="192" t="s">
        <v>185</v>
      </c>
    </row>
    <row r="65" spans="1:25" s="2" customFormat="1" ht="15" customHeight="1" x14ac:dyDescent="0.25">
      <c r="A65" s="317"/>
      <c r="B65" s="334"/>
      <c r="C65" s="310"/>
      <c r="D65" s="310"/>
      <c r="E65" s="270"/>
      <c r="F65" s="270"/>
      <c r="G65" s="289"/>
      <c r="H65" s="256"/>
      <c r="I65" s="343"/>
      <c r="J65" s="259"/>
      <c r="K65" s="273"/>
      <c r="L65" s="232"/>
      <c r="M65" s="235"/>
      <c r="N65" s="208"/>
      <c r="O65" s="208"/>
      <c r="P65" s="237"/>
      <c r="Q65" s="237"/>
      <c r="R65" s="208"/>
      <c r="S65" s="208"/>
      <c r="T65" s="238"/>
      <c r="U65" s="238"/>
      <c r="V65" s="237"/>
      <c r="W65" s="208"/>
      <c r="X65" s="245"/>
      <c r="Y65" s="188" t="s">
        <v>319</v>
      </c>
    </row>
    <row r="66" spans="1:25" s="2" customFormat="1" ht="15" customHeight="1" x14ac:dyDescent="0.25">
      <c r="A66" s="317"/>
      <c r="B66" s="334"/>
      <c r="C66" s="310"/>
      <c r="D66" s="310"/>
      <c r="E66" s="270"/>
      <c r="F66" s="270"/>
      <c r="G66" s="289"/>
      <c r="H66" s="256"/>
      <c r="I66" s="343"/>
      <c r="J66" s="259"/>
      <c r="K66" s="273"/>
      <c r="L66" s="232"/>
      <c r="M66" s="235"/>
      <c r="N66" s="208"/>
      <c r="O66" s="208"/>
      <c r="P66" s="238"/>
      <c r="Q66" s="238"/>
      <c r="R66" s="208"/>
      <c r="S66" s="208"/>
      <c r="T66" s="239"/>
      <c r="U66" s="239"/>
      <c r="V66" s="238"/>
      <c r="W66" s="208"/>
      <c r="X66" s="245"/>
      <c r="Y66" s="190" t="s">
        <v>186</v>
      </c>
    </row>
    <row r="67" spans="1:25" s="2" customFormat="1" ht="15" customHeight="1" thickBot="1" x14ac:dyDescent="0.3">
      <c r="A67" s="318"/>
      <c r="B67" s="335"/>
      <c r="C67" s="311"/>
      <c r="D67" s="311"/>
      <c r="E67" s="271"/>
      <c r="F67" s="271"/>
      <c r="G67" s="290"/>
      <c r="H67" s="348"/>
      <c r="I67" s="344"/>
      <c r="J67" s="260"/>
      <c r="K67" s="274"/>
      <c r="L67" s="233"/>
      <c r="M67" s="236"/>
      <c r="N67" s="209"/>
      <c r="O67" s="209"/>
      <c r="P67" s="209"/>
      <c r="Q67" s="209"/>
      <c r="R67" s="209"/>
      <c r="S67" s="209"/>
      <c r="T67" s="209"/>
      <c r="U67" s="209"/>
      <c r="V67" s="209"/>
      <c r="W67" s="211"/>
      <c r="X67" s="246"/>
      <c r="Y67" s="189"/>
    </row>
    <row r="68" spans="1:25" s="2" customFormat="1" ht="15" customHeight="1" thickBot="1" x14ac:dyDescent="0.3">
      <c r="A68" s="120"/>
      <c r="B68" s="121"/>
      <c r="C68" s="111"/>
      <c r="D68" s="111"/>
      <c r="E68" s="110"/>
      <c r="F68" s="110"/>
      <c r="G68" s="122"/>
      <c r="H68" s="123"/>
      <c r="I68" s="124"/>
      <c r="J68" s="115"/>
      <c r="K68" s="116"/>
      <c r="L68" s="116"/>
      <c r="M68" s="117"/>
      <c r="N68" s="118"/>
      <c r="O68" s="118"/>
      <c r="P68" s="118"/>
      <c r="Q68" s="118"/>
      <c r="R68" s="118"/>
      <c r="S68" s="118"/>
      <c r="T68" s="118"/>
      <c r="U68" s="118"/>
      <c r="V68" s="10"/>
      <c r="W68" s="118"/>
      <c r="X68" s="118"/>
      <c r="Y68" s="125"/>
    </row>
    <row r="69" spans="1:25" s="2" customFormat="1" ht="15" customHeight="1" x14ac:dyDescent="0.25">
      <c r="A69" s="316">
        <v>13</v>
      </c>
      <c r="B69" s="333" t="s">
        <v>137</v>
      </c>
      <c r="C69" s="309">
        <v>21.225999999999999</v>
      </c>
      <c r="D69" s="309">
        <v>21.271999999999998</v>
      </c>
      <c r="E69" s="269" t="s">
        <v>138</v>
      </c>
      <c r="F69" s="269" t="s">
        <v>138</v>
      </c>
      <c r="G69" s="321">
        <f>250-25-25</f>
        <v>200</v>
      </c>
      <c r="H69" s="341" t="s">
        <v>187</v>
      </c>
      <c r="I69" s="255" t="s">
        <v>168</v>
      </c>
      <c r="J69" s="258"/>
      <c r="K69" s="272">
        <f>C69-(12.5*K6)</f>
        <v>21.223632576249997</v>
      </c>
      <c r="L69" s="231">
        <f>D69+(87.5*K6)</f>
        <v>21.28857196625</v>
      </c>
      <c r="M69" s="234">
        <f>237.5+62.5+12.5+12.5</f>
        <v>325</v>
      </c>
      <c r="N69" s="210" t="s">
        <v>141</v>
      </c>
      <c r="O69" s="210" t="s">
        <v>141</v>
      </c>
      <c r="P69" s="207" t="s">
        <v>249</v>
      </c>
      <c r="Q69" s="207" t="s">
        <v>250</v>
      </c>
      <c r="R69" s="207" t="s">
        <v>234</v>
      </c>
      <c r="S69" s="207" t="s">
        <v>234</v>
      </c>
      <c r="T69" s="210" t="s">
        <v>188</v>
      </c>
      <c r="U69" s="242" t="s">
        <v>188</v>
      </c>
      <c r="V69" s="207" t="s">
        <v>142</v>
      </c>
      <c r="W69" s="210"/>
      <c r="X69" s="244"/>
      <c r="Y69" s="192" t="s">
        <v>189</v>
      </c>
    </row>
    <row r="70" spans="1:25" s="2" customFormat="1" ht="15" customHeight="1" x14ac:dyDescent="0.25">
      <c r="A70" s="317"/>
      <c r="B70" s="334"/>
      <c r="C70" s="310"/>
      <c r="D70" s="310"/>
      <c r="E70" s="270"/>
      <c r="F70" s="270"/>
      <c r="G70" s="321"/>
      <c r="H70" s="256"/>
      <c r="I70" s="256"/>
      <c r="J70" s="259"/>
      <c r="K70" s="273"/>
      <c r="L70" s="232"/>
      <c r="M70" s="235"/>
      <c r="N70" s="208"/>
      <c r="O70" s="208"/>
      <c r="P70" s="239"/>
      <c r="Q70" s="239"/>
      <c r="R70" s="208"/>
      <c r="S70" s="208"/>
      <c r="T70" s="208"/>
      <c r="U70" s="242"/>
      <c r="V70" s="239"/>
      <c r="W70" s="208"/>
      <c r="X70" s="245"/>
      <c r="Y70" s="190" t="s">
        <v>251</v>
      </c>
    </row>
    <row r="71" spans="1:25" s="2" customFormat="1" ht="15" customHeight="1" x14ac:dyDescent="0.25">
      <c r="A71" s="317"/>
      <c r="B71" s="334"/>
      <c r="C71" s="310"/>
      <c r="D71" s="310"/>
      <c r="E71" s="270"/>
      <c r="F71" s="270"/>
      <c r="G71" s="321"/>
      <c r="H71" s="256"/>
      <c r="I71" s="256"/>
      <c r="J71" s="259"/>
      <c r="K71" s="273"/>
      <c r="L71" s="232"/>
      <c r="M71" s="235"/>
      <c r="N71" s="208"/>
      <c r="O71" s="208"/>
      <c r="P71" s="239"/>
      <c r="Q71" s="239"/>
      <c r="R71" s="208"/>
      <c r="S71" s="208"/>
      <c r="T71" s="208"/>
      <c r="U71" s="242"/>
      <c r="V71" s="239"/>
      <c r="W71" s="208"/>
      <c r="X71" s="245"/>
      <c r="Y71" s="188" t="s">
        <v>320</v>
      </c>
    </row>
    <row r="72" spans="1:25" s="2" customFormat="1" ht="15" customHeight="1" thickBot="1" x14ac:dyDescent="0.3">
      <c r="A72" s="318"/>
      <c r="B72" s="335"/>
      <c r="C72" s="311"/>
      <c r="D72" s="311"/>
      <c r="E72" s="271"/>
      <c r="F72" s="271"/>
      <c r="G72" s="322"/>
      <c r="H72" s="348"/>
      <c r="I72" s="257"/>
      <c r="J72" s="260"/>
      <c r="K72" s="274"/>
      <c r="L72" s="233"/>
      <c r="M72" s="236"/>
      <c r="N72" s="211"/>
      <c r="O72" s="211"/>
      <c r="P72" s="209"/>
      <c r="Q72" s="209"/>
      <c r="R72" s="209"/>
      <c r="S72" s="209"/>
      <c r="T72" s="211"/>
      <c r="U72" s="243"/>
      <c r="V72" s="209"/>
      <c r="W72" s="211"/>
      <c r="X72" s="246"/>
      <c r="Y72" s="189" t="s">
        <v>190</v>
      </c>
    </row>
    <row r="73" spans="1:25" s="2" customFormat="1" ht="15" customHeight="1" thickBot="1" x14ac:dyDescent="0.3">
      <c r="A73" s="120"/>
      <c r="B73" s="121"/>
      <c r="C73" s="111"/>
      <c r="D73" s="111"/>
      <c r="E73" s="110"/>
      <c r="F73" s="110"/>
      <c r="G73" s="112"/>
      <c r="H73" s="127"/>
      <c r="I73" s="113"/>
      <c r="J73" s="115"/>
      <c r="K73" s="116"/>
      <c r="L73" s="116"/>
      <c r="M73" s="117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25"/>
    </row>
    <row r="74" spans="1:25" s="2" customFormat="1" ht="15" customHeight="1" x14ac:dyDescent="0.25">
      <c r="A74" s="316">
        <v>14</v>
      </c>
      <c r="B74" s="333" t="s">
        <v>137</v>
      </c>
      <c r="C74" s="309">
        <v>21.399000000000001</v>
      </c>
      <c r="D74" s="309">
        <v>21.486000000000001</v>
      </c>
      <c r="E74" s="269" t="s">
        <v>138</v>
      </c>
      <c r="F74" s="269" t="s">
        <v>138</v>
      </c>
      <c r="G74" s="288">
        <f>475-25-25</f>
        <v>425</v>
      </c>
      <c r="H74" s="255" t="s">
        <v>191</v>
      </c>
      <c r="I74" s="255" t="s">
        <v>168</v>
      </c>
      <c r="J74" s="258" t="s">
        <v>145</v>
      </c>
      <c r="K74" s="272">
        <f>C74-(50*K6)</f>
        <v>21.389530305000001</v>
      </c>
      <c r="L74" s="231">
        <f>D74+(75*K6)</f>
        <v>21.500204542500001</v>
      </c>
      <c r="M74" s="234">
        <v>500</v>
      </c>
      <c r="N74" s="207" t="s">
        <v>144</v>
      </c>
      <c r="O74" s="207" t="s">
        <v>144</v>
      </c>
      <c r="P74" s="207" t="s">
        <v>249</v>
      </c>
      <c r="Q74" s="207" t="s">
        <v>253</v>
      </c>
      <c r="R74" s="207" t="s">
        <v>234</v>
      </c>
      <c r="S74" s="207" t="s">
        <v>252</v>
      </c>
      <c r="T74" s="207"/>
      <c r="U74" s="207"/>
      <c r="V74" s="207" t="s">
        <v>142</v>
      </c>
      <c r="W74" s="210"/>
      <c r="X74" s="244"/>
      <c r="Y74" s="192" t="s">
        <v>301</v>
      </c>
    </row>
    <row r="75" spans="1:25" s="2" customFormat="1" ht="15" customHeight="1" x14ac:dyDescent="0.25">
      <c r="A75" s="317"/>
      <c r="B75" s="334"/>
      <c r="C75" s="310"/>
      <c r="D75" s="310"/>
      <c r="E75" s="270"/>
      <c r="F75" s="270"/>
      <c r="G75" s="289"/>
      <c r="H75" s="256"/>
      <c r="I75" s="256"/>
      <c r="J75" s="259"/>
      <c r="K75" s="273"/>
      <c r="L75" s="232"/>
      <c r="M75" s="235"/>
      <c r="N75" s="208"/>
      <c r="O75" s="208"/>
      <c r="P75" s="238"/>
      <c r="Q75" s="238"/>
      <c r="R75" s="208"/>
      <c r="S75" s="208"/>
      <c r="T75" s="238"/>
      <c r="U75" s="238"/>
      <c r="V75" s="237"/>
      <c r="W75" s="208"/>
      <c r="X75" s="245"/>
      <c r="Y75" s="188" t="s">
        <v>321</v>
      </c>
    </row>
    <row r="76" spans="1:25" s="2" customFormat="1" ht="15" customHeight="1" x14ac:dyDescent="0.25">
      <c r="A76" s="317"/>
      <c r="B76" s="334"/>
      <c r="C76" s="310"/>
      <c r="D76" s="310"/>
      <c r="E76" s="270"/>
      <c r="F76" s="270"/>
      <c r="G76" s="289"/>
      <c r="H76" s="256"/>
      <c r="I76" s="256"/>
      <c r="J76" s="259"/>
      <c r="K76" s="273"/>
      <c r="L76" s="232"/>
      <c r="M76" s="235"/>
      <c r="N76" s="208"/>
      <c r="O76" s="208"/>
      <c r="P76" s="239"/>
      <c r="Q76" s="239"/>
      <c r="R76" s="208"/>
      <c r="S76" s="208"/>
      <c r="T76" s="239"/>
      <c r="U76" s="239"/>
      <c r="V76" s="238"/>
      <c r="W76" s="208"/>
      <c r="X76" s="245"/>
      <c r="Y76" s="190" t="s">
        <v>302</v>
      </c>
    </row>
    <row r="77" spans="1:25" s="2" customFormat="1" ht="15" customHeight="1" thickBot="1" x14ac:dyDescent="0.3">
      <c r="A77" s="318"/>
      <c r="B77" s="335"/>
      <c r="C77" s="311"/>
      <c r="D77" s="311"/>
      <c r="E77" s="271"/>
      <c r="F77" s="271"/>
      <c r="G77" s="290"/>
      <c r="H77" s="257"/>
      <c r="I77" s="257"/>
      <c r="J77" s="260"/>
      <c r="K77" s="274"/>
      <c r="L77" s="233"/>
      <c r="M77" s="236"/>
      <c r="N77" s="209"/>
      <c r="O77" s="209"/>
      <c r="P77" s="209"/>
      <c r="Q77" s="209"/>
      <c r="R77" s="209"/>
      <c r="S77" s="209"/>
      <c r="T77" s="209"/>
      <c r="U77" s="209"/>
      <c r="V77" s="209"/>
      <c r="W77" s="211"/>
      <c r="X77" s="246"/>
      <c r="Y77" s="189" t="s">
        <v>193</v>
      </c>
    </row>
    <row r="78" spans="1:25" s="2" customFormat="1" ht="15" customHeight="1" thickBot="1" x14ac:dyDescent="0.3">
      <c r="A78" s="110"/>
      <c r="B78" s="110"/>
      <c r="C78" s="111"/>
      <c r="D78" s="111"/>
      <c r="E78" s="110"/>
      <c r="F78" s="110"/>
      <c r="G78" s="112"/>
      <c r="H78" s="127"/>
      <c r="I78" s="113"/>
      <c r="J78" s="115"/>
      <c r="K78" s="116"/>
      <c r="L78" s="116"/>
      <c r="M78" s="117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25"/>
    </row>
    <row r="79" spans="1:25" s="2" customFormat="1" ht="15" customHeight="1" x14ac:dyDescent="0.25">
      <c r="A79" s="316">
        <v>15</v>
      </c>
      <c r="B79" s="333" t="s">
        <v>140</v>
      </c>
      <c r="C79" s="309">
        <v>21.466999999999999</v>
      </c>
      <c r="D79" s="309">
        <v>21.446999999999999</v>
      </c>
      <c r="E79" s="269" t="s">
        <v>138</v>
      </c>
      <c r="F79" s="269" t="s">
        <v>141</v>
      </c>
      <c r="G79" s="354">
        <f>112.5-12.5-25</f>
        <v>75</v>
      </c>
      <c r="H79" s="256" t="s">
        <v>142</v>
      </c>
      <c r="I79" s="256" t="s">
        <v>171</v>
      </c>
      <c r="J79" s="258"/>
      <c r="K79" s="272">
        <f>C79</f>
        <v>21.466999999999999</v>
      </c>
      <c r="L79" s="231">
        <f>D79-(225*K6)</f>
        <v>21.404386372499999</v>
      </c>
      <c r="M79" s="327">
        <f>250+25</f>
        <v>275</v>
      </c>
      <c r="N79" s="207" t="s">
        <v>141</v>
      </c>
      <c r="O79" s="207" t="s">
        <v>144</v>
      </c>
      <c r="P79" s="207" t="s">
        <v>245</v>
      </c>
      <c r="Q79" s="207" t="s">
        <v>246</v>
      </c>
      <c r="R79" s="207" t="s">
        <v>234</v>
      </c>
      <c r="S79" s="207" t="s">
        <v>234</v>
      </c>
      <c r="T79" s="207" t="s">
        <v>200</v>
      </c>
      <c r="U79" s="207" t="s">
        <v>200</v>
      </c>
      <c r="V79" s="208" t="s">
        <v>142</v>
      </c>
      <c r="W79" s="210"/>
      <c r="X79" s="241"/>
      <c r="Y79" s="192" t="s">
        <v>196</v>
      </c>
    </row>
    <row r="80" spans="1:25" s="2" customFormat="1" ht="15" customHeight="1" x14ac:dyDescent="0.25">
      <c r="A80" s="317"/>
      <c r="B80" s="334"/>
      <c r="C80" s="310"/>
      <c r="D80" s="310"/>
      <c r="E80" s="270"/>
      <c r="F80" s="270"/>
      <c r="G80" s="354"/>
      <c r="H80" s="256"/>
      <c r="I80" s="256"/>
      <c r="J80" s="259"/>
      <c r="K80" s="273"/>
      <c r="L80" s="232"/>
      <c r="M80" s="328"/>
      <c r="N80" s="208"/>
      <c r="O80" s="208"/>
      <c r="P80" s="239"/>
      <c r="Q80" s="239"/>
      <c r="R80" s="208"/>
      <c r="S80" s="208"/>
      <c r="T80" s="238"/>
      <c r="U80" s="238"/>
      <c r="V80" s="208"/>
      <c r="W80" s="208"/>
      <c r="X80" s="242"/>
      <c r="Y80" s="188" t="s">
        <v>322</v>
      </c>
    </row>
    <row r="81" spans="1:25" s="2" customFormat="1" ht="15" customHeight="1" x14ac:dyDescent="0.25">
      <c r="A81" s="317"/>
      <c r="B81" s="334"/>
      <c r="C81" s="310"/>
      <c r="D81" s="310"/>
      <c r="E81" s="270"/>
      <c r="F81" s="270"/>
      <c r="G81" s="354"/>
      <c r="H81" s="256"/>
      <c r="I81" s="256"/>
      <c r="J81" s="259"/>
      <c r="K81" s="273"/>
      <c r="L81" s="232"/>
      <c r="M81" s="328"/>
      <c r="N81" s="208"/>
      <c r="O81" s="208"/>
      <c r="P81" s="239"/>
      <c r="Q81" s="239"/>
      <c r="R81" s="208"/>
      <c r="S81" s="208"/>
      <c r="T81" s="239"/>
      <c r="U81" s="239"/>
      <c r="V81" s="208"/>
      <c r="W81" s="208"/>
      <c r="X81" s="242"/>
      <c r="Y81" s="190" t="s">
        <v>197</v>
      </c>
    </row>
    <row r="82" spans="1:25" s="2" customFormat="1" ht="15" customHeight="1" thickBot="1" x14ac:dyDescent="0.3">
      <c r="A82" s="318"/>
      <c r="B82" s="335"/>
      <c r="C82" s="311"/>
      <c r="D82" s="311"/>
      <c r="E82" s="271"/>
      <c r="F82" s="271"/>
      <c r="G82" s="355"/>
      <c r="H82" s="257"/>
      <c r="I82" s="257"/>
      <c r="J82" s="260"/>
      <c r="K82" s="274"/>
      <c r="L82" s="233"/>
      <c r="M82" s="329"/>
      <c r="N82" s="209"/>
      <c r="O82" s="209"/>
      <c r="P82" s="209"/>
      <c r="Q82" s="209"/>
      <c r="R82" s="209"/>
      <c r="S82" s="209"/>
      <c r="T82" s="209"/>
      <c r="U82" s="209"/>
      <c r="V82" s="211"/>
      <c r="W82" s="211"/>
      <c r="X82" s="243"/>
      <c r="Y82" s="189"/>
    </row>
    <row r="83" spans="1:25" s="2" customFormat="1" ht="15" customHeight="1" thickBot="1" x14ac:dyDescent="0.3">
      <c r="A83" s="100"/>
      <c r="B83" s="101"/>
      <c r="C83" s="18"/>
      <c r="D83" s="18"/>
      <c r="E83" s="4"/>
      <c r="F83" s="4"/>
      <c r="G83" s="14"/>
      <c r="H83" s="7"/>
      <c r="I83" s="7"/>
      <c r="J83" s="17"/>
      <c r="K83" s="102"/>
      <c r="L83" s="102"/>
      <c r="M83" s="12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5"/>
    </row>
    <row r="84" spans="1:25" s="2" customFormat="1" ht="15" customHeight="1" x14ac:dyDescent="0.25">
      <c r="A84" s="312">
        <v>16</v>
      </c>
      <c r="B84" s="305" t="s">
        <v>140</v>
      </c>
      <c r="C84" s="301">
        <v>21.488</v>
      </c>
      <c r="D84" s="301">
        <v>21.47</v>
      </c>
      <c r="E84" s="269" t="s">
        <v>141</v>
      </c>
      <c r="F84" s="269" t="s">
        <v>138</v>
      </c>
      <c r="G84" s="247">
        <f>100-12.5-25</f>
        <v>62.5</v>
      </c>
      <c r="H84" s="255" t="s">
        <v>191</v>
      </c>
      <c r="I84" s="277" t="s">
        <v>171</v>
      </c>
      <c r="J84" s="228"/>
      <c r="K84" s="216">
        <f>C84+(37.5*K6)</f>
        <v>21.495102271250001</v>
      </c>
      <c r="L84" s="212">
        <f>D84</f>
        <v>21.47</v>
      </c>
      <c r="M84" s="224">
        <f>50+25</f>
        <v>75</v>
      </c>
      <c r="N84" s="207" t="s">
        <v>144</v>
      </c>
      <c r="O84" s="207" t="s">
        <v>141</v>
      </c>
      <c r="P84" s="207" t="s">
        <v>245</v>
      </c>
      <c r="Q84" s="207" t="s">
        <v>246</v>
      </c>
      <c r="R84" s="207" t="s">
        <v>234</v>
      </c>
      <c r="S84" s="207" t="s">
        <v>234</v>
      </c>
      <c r="T84" s="207" t="s">
        <v>159</v>
      </c>
      <c r="U84" s="207" t="s">
        <v>159</v>
      </c>
      <c r="V84" s="207" t="s">
        <v>142</v>
      </c>
      <c r="W84" s="207"/>
      <c r="X84" s="244"/>
      <c r="Y84" s="192" t="s">
        <v>303</v>
      </c>
    </row>
    <row r="85" spans="1:25" s="2" customFormat="1" ht="15" customHeight="1" x14ac:dyDescent="0.25">
      <c r="A85" s="340"/>
      <c r="B85" s="319"/>
      <c r="C85" s="339"/>
      <c r="D85" s="339"/>
      <c r="E85" s="270"/>
      <c r="F85" s="270"/>
      <c r="G85" s="264"/>
      <c r="H85" s="256"/>
      <c r="I85" s="278"/>
      <c r="J85" s="276"/>
      <c r="K85" s="223"/>
      <c r="L85" s="213"/>
      <c r="M85" s="275"/>
      <c r="N85" s="208"/>
      <c r="O85" s="208"/>
      <c r="P85" s="239"/>
      <c r="Q85" s="239"/>
      <c r="R85" s="208"/>
      <c r="S85" s="208"/>
      <c r="T85" s="238"/>
      <c r="U85" s="238"/>
      <c r="V85" s="237"/>
      <c r="W85" s="237"/>
      <c r="X85" s="245"/>
      <c r="Y85" s="188" t="s">
        <v>323</v>
      </c>
    </row>
    <row r="86" spans="1:25" s="2" customFormat="1" ht="15" customHeight="1" x14ac:dyDescent="0.25">
      <c r="A86" s="314"/>
      <c r="B86" s="307"/>
      <c r="C86" s="303"/>
      <c r="D86" s="303"/>
      <c r="E86" s="270"/>
      <c r="F86" s="270"/>
      <c r="G86" s="248"/>
      <c r="H86" s="256"/>
      <c r="I86" s="279"/>
      <c r="J86" s="229"/>
      <c r="K86" s="217"/>
      <c r="L86" s="214"/>
      <c r="M86" s="226"/>
      <c r="N86" s="208"/>
      <c r="O86" s="208"/>
      <c r="P86" s="239"/>
      <c r="Q86" s="239"/>
      <c r="R86" s="208"/>
      <c r="S86" s="208"/>
      <c r="T86" s="239"/>
      <c r="U86" s="239"/>
      <c r="V86" s="239"/>
      <c r="W86" s="239"/>
      <c r="X86" s="245"/>
      <c r="Y86" s="190" t="s">
        <v>198</v>
      </c>
    </row>
    <row r="87" spans="1:25" s="2" customFormat="1" ht="15" customHeight="1" thickBot="1" x14ac:dyDescent="0.3">
      <c r="A87" s="315"/>
      <c r="B87" s="308"/>
      <c r="C87" s="304"/>
      <c r="D87" s="304"/>
      <c r="E87" s="271"/>
      <c r="F87" s="271"/>
      <c r="G87" s="249"/>
      <c r="H87" s="257"/>
      <c r="I87" s="280"/>
      <c r="J87" s="230"/>
      <c r="K87" s="218"/>
      <c r="L87" s="215"/>
      <c r="M87" s="227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46"/>
      <c r="Y87" s="189"/>
    </row>
    <row r="88" spans="1:25" s="2" customFormat="1" ht="15" customHeight="1" thickBot="1" x14ac:dyDescent="0.3">
      <c r="A88" s="4"/>
      <c r="B88" s="4"/>
      <c r="C88" s="18"/>
      <c r="D88" s="18"/>
      <c r="E88" s="4"/>
      <c r="F88" s="4"/>
      <c r="G88" s="14"/>
      <c r="H88" s="7"/>
      <c r="I88" s="8"/>
      <c r="J88" s="17"/>
      <c r="K88" s="102"/>
      <c r="L88" s="102"/>
      <c r="M88" s="12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5"/>
    </row>
    <row r="89" spans="1:25" s="2" customFormat="1" ht="15" customHeight="1" x14ac:dyDescent="0.25">
      <c r="A89" s="312">
        <v>17</v>
      </c>
      <c r="B89" s="305" t="s">
        <v>140</v>
      </c>
      <c r="C89" s="301">
        <v>21.635999999999999</v>
      </c>
      <c r="D89" s="301">
        <v>21.568999999999999</v>
      </c>
      <c r="E89" s="269" t="s">
        <v>138</v>
      </c>
      <c r="F89" s="269" t="s">
        <v>138</v>
      </c>
      <c r="G89" s="247">
        <f>350-25-25</f>
        <v>300</v>
      </c>
      <c r="H89" s="255" t="s">
        <v>199</v>
      </c>
      <c r="I89" s="277" t="s">
        <v>168</v>
      </c>
      <c r="J89" s="219"/>
      <c r="K89" s="216">
        <f>C89+(25*K6)</f>
        <v>21.640734847499999</v>
      </c>
      <c r="L89" s="212">
        <f>D89-(25*K6)</f>
        <v>21.564265152499999</v>
      </c>
      <c r="M89" s="224">
        <f>325+12.5</f>
        <v>337.5</v>
      </c>
      <c r="N89" s="207" t="s">
        <v>144</v>
      </c>
      <c r="O89" s="207" t="s">
        <v>141</v>
      </c>
      <c r="P89" s="207" t="s">
        <v>249</v>
      </c>
      <c r="Q89" s="207" t="s">
        <v>250</v>
      </c>
      <c r="R89" s="207" t="s">
        <v>234</v>
      </c>
      <c r="S89" s="207" t="s">
        <v>234</v>
      </c>
      <c r="T89" s="207" t="s">
        <v>200</v>
      </c>
      <c r="U89" s="207" t="s">
        <v>200</v>
      </c>
      <c r="V89" s="207" t="s">
        <v>142</v>
      </c>
      <c r="W89" s="207"/>
      <c r="X89" s="244"/>
      <c r="Y89" s="192" t="s">
        <v>304</v>
      </c>
    </row>
    <row r="90" spans="1:25" s="2" customFormat="1" ht="15" customHeight="1" x14ac:dyDescent="0.25">
      <c r="A90" s="313"/>
      <c r="B90" s="306"/>
      <c r="C90" s="302"/>
      <c r="D90" s="302"/>
      <c r="E90" s="270"/>
      <c r="F90" s="270"/>
      <c r="G90" s="282"/>
      <c r="H90" s="256"/>
      <c r="I90" s="342"/>
      <c r="J90" s="221"/>
      <c r="K90" s="281"/>
      <c r="L90" s="213"/>
      <c r="M90" s="225"/>
      <c r="N90" s="208"/>
      <c r="O90" s="208"/>
      <c r="P90" s="238"/>
      <c r="Q90" s="238"/>
      <c r="R90" s="208"/>
      <c r="S90" s="208"/>
      <c r="T90" s="238"/>
      <c r="U90" s="238"/>
      <c r="V90" s="238"/>
      <c r="W90" s="238"/>
      <c r="X90" s="245"/>
      <c r="Y90" s="188" t="s">
        <v>324</v>
      </c>
    </row>
    <row r="91" spans="1:25" s="2" customFormat="1" ht="15" customHeight="1" x14ac:dyDescent="0.25">
      <c r="A91" s="314"/>
      <c r="B91" s="307"/>
      <c r="C91" s="303"/>
      <c r="D91" s="303"/>
      <c r="E91" s="270"/>
      <c r="F91" s="270"/>
      <c r="G91" s="248"/>
      <c r="H91" s="256"/>
      <c r="I91" s="279"/>
      <c r="J91" s="323"/>
      <c r="K91" s="217"/>
      <c r="L91" s="214"/>
      <c r="M91" s="226"/>
      <c r="N91" s="208"/>
      <c r="O91" s="208"/>
      <c r="P91" s="239"/>
      <c r="Q91" s="239"/>
      <c r="R91" s="208"/>
      <c r="S91" s="208"/>
      <c r="T91" s="239"/>
      <c r="U91" s="239"/>
      <c r="V91" s="239"/>
      <c r="W91" s="239"/>
      <c r="X91" s="245"/>
      <c r="Y91" s="190"/>
    </row>
    <row r="92" spans="1:25" s="2" customFormat="1" ht="15" customHeight="1" thickBot="1" x14ac:dyDescent="0.3">
      <c r="A92" s="315"/>
      <c r="B92" s="308"/>
      <c r="C92" s="304"/>
      <c r="D92" s="304"/>
      <c r="E92" s="271"/>
      <c r="F92" s="271"/>
      <c r="G92" s="249"/>
      <c r="H92" s="257"/>
      <c r="I92" s="280"/>
      <c r="J92" s="222"/>
      <c r="K92" s="218"/>
      <c r="L92" s="215"/>
      <c r="M92" s="227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46"/>
      <c r="Y92" s="189" t="s">
        <v>305</v>
      </c>
    </row>
    <row r="93" spans="1:25" s="2" customFormat="1" ht="15" customHeight="1" thickBot="1" x14ac:dyDescent="0.3">
      <c r="A93" s="4"/>
      <c r="B93" s="4"/>
      <c r="C93" s="18"/>
      <c r="D93" s="18"/>
      <c r="E93" s="4"/>
      <c r="F93" s="4"/>
      <c r="G93" s="14"/>
      <c r="H93" s="7"/>
      <c r="I93" s="8"/>
      <c r="J93" s="17"/>
      <c r="K93" s="102"/>
      <c r="L93" s="102"/>
      <c r="M93" s="12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5"/>
    </row>
    <row r="94" spans="1:25" s="2" customFormat="1" ht="15" customHeight="1" x14ac:dyDescent="0.25">
      <c r="A94" s="312">
        <v>18</v>
      </c>
      <c r="B94" s="305" t="s">
        <v>140</v>
      </c>
      <c r="C94" s="301">
        <v>22.024999999999999</v>
      </c>
      <c r="D94" s="301">
        <v>21.93</v>
      </c>
      <c r="E94" s="269" t="s">
        <v>138</v>
      </c>
      <c r="F94" s="269" t="s">
        <v>138</v>
      </c>
      <c r="G94" s="247">
        <f>500-25-25</f>
        <v>450</v>
      </c>
      <c r="H94" s="341" t="s">
        <v>204</v>
      </c>
      <c r="I94" s="324" t="s">
        <v>205</v>
      </c>
      <c r="J94" s="219" t="s">
        <v>157</v>
      </c>
      <c r="K94" s="216">
        <f>C94+(50*K6)</f>
        <v>22.034469694999999</v>
      </c>
      <c r="L94" s="212">
        <f>D94-(50*K6)</f>
        <v>21.920530305</v>
      </c>
      <c r="M94" s="224">
        <v>500</v>
      </c>
      <c r="N94" s="207" t="s">
        <v>144</v>
      </c>
      <c r="O94" s="207" t="s">
        <v>144</v>
      </c>
      <c r="P94" s="207" t="s">
        <v>255</v>
      </c>
      <c r="Q94" s="207" t="s">
        <v>161</v>
      </c>
      <c r="R94" s="207" t="s">
        <v>234</v>
      </c>
      <c r="S94" s="207" t="s">
        <v>234</v>
      </c>
      <c r="T94" s="207" t="s">
        <v>200</v>
      </c>
      <c r="U94" s="207" t="s">
        <v>200</v>
      </c>
      <c r="V94" s="207" t="s">
        <v>142</v>
      </c>
      <c r="W94" s="207"/>
      <c r="X94" s="244"/>
      <c r="Y94" s="192" t="s">
        <v>209</v>
      </c>
    </row>
    <row r="95" spans="1:25" s="2" customFormat="1" ht="15" customHeight="1" x14ac:dyDescent="0.25">
      <c r="A95" s="340"/>
      <c r="B95" s="319"/>
      <c r="C95" s="339"/>
      <c r="D95" s="339"/>
      <c r="E95" s="270"/>
      <c r="F95" s="270"/>
      <c r="G95" s="264"/>
      <c r="H95" s="256"/>
      <c r="I95" s="345"/>
      <c r="J95" s="220"/>
      <c r="K95" s="281"/>
      <c r="L95" s="213"/>
      <c r="M95" s="275"/>
      <c r="N95" s="208"/>
      <c r="O95" s="208"/>
      <c r="P95" s="237"/>
      <c r="Q95" s="237"/>
      <c r="R95" s="208"/>
      <c r="S95" s="208"/>
      <c r="T95" s="238"/>
      <c r="U95" s="238"/>
      <c r="V95" s="238"/>
      <c r="W95" s="237"/>
      <c r="X95" s="245"/>
      <c r="Y95" s="188" t="s">
        <v>321</v>
      </c>
    </row>
    <row r="96" spans="1:25" s="2" customFormat="1" ht="15" customHeight="1" x14ac:dyDescent="0.25">
      <c r="A96" s="313"/>
      <c r="B96" s="306"/>
      <c r="C96" s="302"/>
      <c r="D96" s="302"/>
      <c r="E96" s="270"/>
      <c r="F96" s="270"/>
      <c r="G96" s="282"/>
      <c r="H96" s="256"/>
      <c r="I96" s="346"/>
      <c r="J96" s="221"/>
      <c r="K96" s="217"/>
      <c r="L96" s="214"/>
      <c r="M96" s="225"/>
      <c r="N96" s="208"/>
      <c r="O96" s="208"/>
      <c r="P96" s="238"/>
      <c r="Q96" s="238"/>
      <c r="R96" s="208"/>
      <c r="S96" s="208"/>
      <c r="T96" s="239"/>
      <c r="U96" s="239"/>
      <c r="V96" s="239"/>
      <c r="W96" s="238"/>
      <c r="X96" s="245"/>
      <c r="Y96" s="190" t="s">
        <v>208</v>
      </c>
    </row>
    <row r="97" spans="1:25" s="2" customFormat="1" ht="15" customHeight="1" thickBot="1" x14ac:dyDescent="0.3">
      <c r="A97" s="315"/>
      <c r="B97" s="308"/>
      <c r="C97" s="304"/>
      <c r="D97" s="304"/>
      <c r="E97" s="271"/>
      <c r="F97" s="271"/>
      <c r="G97" s="249"/>
      <c r="H97" s="257"/>
      <c r="I97" s="326"/>
      <c r="J97" s="222"/>
      <c r="K97" s="218"/>
      <c r="L97" s="215"/>
      <c r="M97" s="227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46"/>
      <c r="Y97" s="189" t="s">
        <v>193</v>
      </c>
    </row>
    <row r="98" spans="1:25" s="2" customFormat="1" ht="15" customHeight="1" thickBot="1" x14ac:dyDescent="0.3">
      <c r="A98" s="4"/>
      <c r="B98" s="4"/>
      <c r="C98" s="18"/>
      <c r="D98" s="18"/>
      <c r="E98" s="4"/>
      <c r="F98" s="4"/>
      <c r="G98" s="14"/>
      <c r="H98" s="1"/>
      <c r="I98" s="1"/>
      <c r="J98" s="17"/>
      <c r="K98" s="102"/>
      <c r="L98" s="102"/>
      <c r="M98" s="12"/>
      <c r="N98" s="10"/>
      <c r="O98" s="10"/>
      <c r="P98" s="10"/>
      <c r="Q98" s="10"/>
      <c r="R98" s="10"/>
      <c r="S98" s="10"/>
      <c r="T98" s="10"/>
      <c r="U98" s="10"/>
      <c r="V98" s="126"/>
      <c r="W98" s="10"/>
      <c r="X98" s="10"/>
      <c r="Y98" s="5"/>
    </row>
    <row r="99" spans="1:25" s="2" customFormat="1" ht="15" customHeight="1" x14ac:dyDescent="0.25">
      <c r="A99" s="330">
        <v>19</v>
      </c>
      <c r="B99" s="333" t="s">
        <v>137</v>
      </c>
      <c r="C99" s="309">
        <v>22.9</v>
      </c>
      <c r="D99" s="309">
        <v>22.94</v>
      </c>
      <c r="E99" s="269" t="s">
        <v>144</v>
      </c>
      <c r="F99" s="269" t="s">
        <v>144</v>
      </c>
      <c r="G99" s="288">
        <f>212.5-50-50</f>
        <v>112.5</v>
      </c>
      <c r="H99" s="291" t="s">
        <v>210</v>
      </c>
      <c r="I99" s="347" t="s">
        <v>168</v>
      </c>
      <c r="J99" s="336"/>
      <c r="K99" s="293">
        <f>C99</f>
        <v>22.9</v>
      </c>
      <c r="L99" s="231">
        <f>D99</f>
        <v>22.94</v>
      </c>
      <c r="M99" s="234"/>
      <c r="N99" s="210"/>
      <c r="O99" s="207"/>
      <c r="P99" s="210" t="s">
        <v>249</v>
      </c>
      <c r="Q99" s="210" t="s">
        <v>250</v>
      </c>
      <c r="R99" s="207" t="s">
        <v>234</v>
      </c>
      <c r="S99" s="207" t="s">
        <v>234</v>
      </c>
      <c r="T99" s="210" t="s">
        <v>159</v>
      </c>
      <c r="U99" s="210" t="s">
        <v>159</v>
      </c>
      <c r="V99" s="210" t="s">
        <v>142</v>
      </c>
      <c r="W99" s="210"/>
      <c r="X99" s="210"/>
      <c r="Y99" s="128" t="s">
        <v>290</v>
      </c>
    </row>
    <row r="100" spans="1:25" s="2" customFormat="1" ht="15" customHeight="1" x14ac:dyDescent="0.25">
      <c r="A100" s="331"/>
      <c r="B100" s="334"/>
      <c r="C100" s="310"/>
      <c r="D100" s="310"/>
      <c r="E100" s="270"/>
      <c r="F100" s="270"/>
      <c r="G100" s="289"/>
      <c r="H100" s="270"/>
      <c r="I100" s="343"/>
      <c r="J100" s="337"/>
      <c r="K100" s="250"/>
      <c r="L100" s="232"/>
      <c r="M100" s="235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98"/>
    </row>
    <row r="101" spans="1:25" s="2" customFormat="1" ht="15" customHeight="1" x14ac:dyDescent="0.25">
      <c r="A101" s="331"/>
      <c r="B101" s="334"/>
      <c r="C101" s="310"/>
      <c r="D101" s="310"/>
      <c r="E101" s="270"/>
      <c r="F101" s="270"/>
      <c r="G101" s="289"/>
      <c r="H101" s="270"/>
      <c r="I101" s="343"/>
      <c r="J101" s="337"/>
      <c r="K101" s="250"/>
      <c r="L101" s="232"/>
      <c r="M101" s="235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98"/>
    </row>
    <row r="102" spans="1:25" s="2" customFormat="1" ht="15" customHeight="1" thickBot="1" x14ac:dyDescent="0.3">
      <c r="A102" s="332"/>
      <c r="B102" s="335"/>
      <c r="C102" s="311"/>
      <c r="D102" s="311"/>
      <c r="E102" s="271"/>
      <c r="F102" s="271"/>
      <c r="G102" s="290"/>
      <c r="H102" s="292"/>
      <c r="I102" s="344"/>
      <c r="J102" s="338"/>
      <c r="K102" s="294"/>
      <c r="L102" s="233"/>
      <c r="M102" s="236"/>
      <c r="N102" s="211"/>
      <c r="O102" s="209"/>
      <c r="P102" s="211"/>
      <c r="Q102" s="211"/>
      <c r="R102" s="209"/>
      <c r="S102" s="209"/>
      <c r="T102" s="211"/>
      <c r="U102" s="211"/>
      <c r="V102" s="211"/>
      <c r="W102" s="211"/>
      <c r="X102" s="211"/>
      <c r="Y102" s="99"/>
    </row>
    <row r="103" spans="1:25" s="2" customFormat="1" ht="15" customHeight="1" thickBot="1" x14ac:dyDescent="0.3">
      <c r="A103" s="130"/>
      <c r="B103" s="131"/>
      <c r="C103" s="132"/>
      <c r="D103" s="132"/>
      <c r="E103" s="133"/>
      <c r="F103" s="133"/>
      <c r="G103" s="134"/>
      <c r="H103" s="135"/>
      <c r="I103" s="135"/>
      <c r="J103" s="136"/>
      <c r="K103" s="137"/>
      <c r="L103" s="138"/>
      <c r="M103" s="139"/>
      <c r="N103" s="140"/>
      <c r="O103" s="140"/>
      <c r="P103" s="141"/>
      <c r="Q103" s="141"/>
      <c r="R103" s="141"/>
      <c r="S103" s="141"/>
      <c r="T103" s="140"/>
      <c r="U103" s="140"/>
      <c r="V103" s="140"/>
      <c r="W103" s="140"/>
      <c r="X103" s="142"/>
      <c r="Y103" s="107"/>
    </row>
    <row r="104" spans="1:25" s="2" customFormat="1" ht="15" customHeight="1" x14ac:dyDescent="0.25">
      <c r="A104" s="331">
        <v>20</v>
      </c>
      <c r="B104" s="334" t="s">
        <v>140</v>
      </c>
      <c r="C104" s="310">
        <v>22.96</v>
      </c>
      <c r="D104" s="310">
        <v>22.888999999999999</v>
      </c>
      <c r="E104" s="269" t="s">
        <v>144</v>
      </c>
      <c r="F104" s="269" t="s">
        <v>141</v>
      </c>
      <c r="G104" s="289">
        <f>275-50-12.5</f>
        <v>212.5</v>
      </c>
      <c r="H104" s="291" t="s">
        <v>210</v>
      </c>
      <c r="I104" s="343" t="s">
        <v>158</v>
      </c>
      <c r="J104" s="285"/>
      <c r="K104" s="293">
        <f>C104</f>
        <v>22.96</v>
      </c>
      <c r="L104" s="231">
        <f>D104</f>
        <v>22.888999999999999</v>
      </c>
      <c r="M104" s="234"/>
      <c r="N104" s="210"/>
      <c r="O104" s="210"/>
      <c r="P104" s="208" t="s">
        <v>236</v>
      </c>
      <c r="Q104" s="208" t="s">
        <v>222</v>
      </c>
      <c r="R104" s="207" t="s">
        <v>234</v>
      </c>
      <c r="S104" s="207" t="s">
        <v>234</v>
      </c>
      <c r="T104" s="210" t="s">
        <v>159</v>
      </c>
      <c r="U104" s="210" t="s">
        <v>159</v>
      </c>
      <c r="V104" s="210" t="s">
        <v>142</v>
      </c>
      <c r="W104" s="210"/>
      <c r="X104" s="210"/>
      <c r="Y104" s="128" t="s">
        <v>290</v>
      </c>
    </row>
    <row r="105" spans="1:25" s="2" customFormat="1" ht="15" customHeight="1" x14ac:dyDescent="0.25">
      <c r="A105" s="331"/>
      <c r="B105" s="334"/>
      <c r="C105" s="310"/>
      <c r="D105" s="310"/>
      <c r="E105" s="270"/>
      <c r="F105" s="270"/>
      <c r="G105" s="289"/>
      <c r="H105" s="270"/>
      <c r="I105" s="343"/>
      <c r="J105" s="286"/>
      <c r="K105" s="250"/>
      <c r="L105" s="232"/>
      <c r="M105" s="235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97"/>
    </row>
    <row r="106" spans="1:25" s="2" customFormat="1" ht="15" customHeight="1" x14ac:dyDescent="0.25">
      <c r="A106" s="331"/>
      <c r="B106" s="334"/>
      <c r="C106" s="310"/>
      <c r="D106" s="310"/>
      <c r="E106" s="270"/>
      <c r="F106" s="270"/>
      <c r="G106" s="289"/>
      <c r="H106" s="270"/>
      <c r="I106" s="343"/>
      <c r="J106" s="286"/>
      <c r="K106" s="250"/>
      <c r="L106" s="232"/>
      <c r="M106" s="235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143"/>
    </row>
    <row r="107" spans="1:25" s="2" customFormat="1" ht="15" customHeight="1" thickBot="1" x14ac:dyDescent="0.3">
      <c r="A107" s="332"/>
      <c r="B107" s="335"/>
      <c r="C107" s="311"/>
      <c r="D107" s="311"/>
      <c r="E107" s="271"/>
      <c r="F107" s="271"/>
      <c r="G107" s="290"/>
      <c r="H107" s="292"/>
      <c r="I107" s="344"/>
      <c r="J107" s="287"/>
      <c r="K107" s="294"/>
      <c r="L107" s="233"/>
      <c r="M107" s="236"/>
      <c r="N107" s="211"/>
      <c r="O107" s="211"/>
      <c r="P107" s="211"/>
      <c r="Q107" s="211"/>
      <c r="R107" s="209"/>
      <c r="S107" s="209"/>
      <c r="T107" s="211"/>
      <c r="U107" s="211"/>
      <c r="V107" s="211"/>
      <c r="W107" s="211"/>
      <c r="X107" s="211"/>
      <c r="Y107" s="129"/>
    </row>
    <row r="108" spans="1:25" s="2" customFormat="1" ht="15" customHeight="1" thickBot="1" x14ac:dyDescent="0.3">
      <c r="A108" s="4"/>
      <c r="B108" s="4"/>
      <c r="C108" s="18"/>
      <c r="D108" s="18"/>
      <c r="E108" s="4"/>
      <c r="F108" s="4"/>
      <c r="G108" s="14"/>
      <c r="H108" s="7"/>
      <c r="I108" s="1"/>
      <c r="J108" s="17"/>
      <c r="K108" s="102"/>
      <c r="L108" s="102"/>
      <c r="M108" s="12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5"/>
    </row>
    <row r="109" spans="1:25" s="2" customFormat="1" ht="15" customHeight="1" x14ac:dyDescent="0.25">
      <c r="A109" s="312">
        <v>21</v>
      </c>
      <c r="B109" s="305" t="s">
        <v>140</v>
      </c>
      <c r="C109" s="301">
        <v>23.643999999999998</v>
      </c>
      <c r="D109" s="301">
        <v>23.596</v>
      </c>
      <c r="E109" s="269" t="s">
        <v>138</v>
      </c>
      <c r="F109" s="269" t="s">
        <v>138</v>
      </c>
      <c r="G109" s="247">
        <f>250-25-25</f>
        <v>200</v>
      </c>
      <c r="H109" s="255" t="s">
        <v>142</v>
      </c>
      <c r="I109" s="277" t="s">
        <v>214</v>
      </c>
      <c r="J109" s="228"/>
      <c r="K109" s="216">
        <f>L114</f>
        <v>23.702469695000001</v>
      </c>
      <c r="L109" s="212">
        <f>D109-(25*K6)</f>
        <v>23.5912651525</v>
      </c>
      <c r="M109" s="224">
        <v>537.5</v>
      </c>
      <c r="N109" s="207" t="s">
        <v>172</v>
      </c>
      <c r="O109" s="207" t="s">
        <v>144</v>
      </c>
      <c r="P109" s="207" t="s">
        <v>256</v>
      </c>
      <c r="Q109" s="207" t="s">
        <v>207</v>
      </c>
      <c r="R109" s="207" t="s">
        <v>234</v>
      </c>
      <c r="S109" s="207" t="s">
        <v>234</v>
      </c>
      <c r="T109" s="207"/>
      <c r="U109" s="207"/>
      <c r="V109" s="207" t="s">
        <v>142</v>
      </c>
      <c r="W109" s="207"/>
      <c r="X109" s="244"/>
      <c r="Y109" s="192" t="s">
        <v>215</v>
      </c>
    </row>
    <row r="110" spans="1:25" s="2" customFormat="1" ht="15" customHeight="1" x14ac:dyDescent="0.25">
      <c r="A110" s="340"/>
      <c r="B110" s="319"/>
      <c r="C110" s="339"/>
      <c r="D110" s="339"/>
      <c r="E110" s="270"/>
      <c r="F110" s="270"/>
      <c r="G110" s="264"/>
      <c r="H110" s="256"/>
      <c r="I110" s="278"/>
      <c r="J110" s="276"/>
      <c r="K110" s="223"/>
      <c r="L110" s="213"/>
      <c r="M110" s="275"/>
      <c r="N110" s="208"/>
      <c r="O110" s="208"/>
      <c r="P110" s="237"/>
      <c r="Q110" s="237"/>
      <c r="R110" s="208"/>
      <c r="S110" s="208"/>
      <c r="T110" s="237"/>
      <c r="U110" s="237"/>
      <c r="V110" s="237"/>
      <c r="W110" s="237"/>
      <c r="X110" s="245"/>
      <c r="Y110" s="188" t="s">
        <v>325</v>
      </c>
    </row>
    <row r="111" spans="1:25" s="2" customFormat="1" ht="15" customHeight="1" x14ac:dyDescent="0.25">
      <c r="A111" s="331"/>
      <c r="B111" s="334"/>
      <c r="C111" s="310"/>
      <c r="D111" s="310"/>
      <c r="E111" s="270"/>
      <c r="F111" s="270"/>
      <c r="G111" s="289"/>
      <c r="H111" s="256"/>
      <c r="I111" s="284"/>
      <c r="J111" s="283"/>
      <c r="K111" s="250"/>
      <c r="L111" s="214"/>
      <c r="M111" s="235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45"/>
      <c r="Y111" s="187" t="s">
        <v>225</v>
      </c>
    </row>
    <row r="112" spans="1:25" s="2" customFormat="1" ht="15" customHeight="1" thickBot="1" x14ac:dyDescent="0.3">
      <c r="A112" s="315"/>
      <c r="B112" s="308"/>
      <c r="C112" s="304"/>
      <c r="D112" s="304"/>
      <c r="E112" s="271"/>
      <c r="F112" s="271"/>
      <c r="G112" s="249"/>
      <c r="H112" s="257"/>
      <c r="I112" s="280"/>
      <c r="J112" s="230"/>
      <c r="K112" s="218"/>
      <c r="L112" s="215"/>
      <c r="M112" s="227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46"/>
      <c r="Y112" s="189"/>
    </row>
    <row r="113" spans="1:25" s="2" customFormat="1" ht="15" customHeight="1" thickBot="1" x14ac:dyDescent="0.3">
      <c r="A113" s="110"/>
      <c r="B113" s="110"/>
      <c r="C113" s="111"/>
      <c r="D113" s="111"/>
      <c r="E113" s="110"/>
      <c r="F113" s="110"/>
      <c r="G113" s="112"/>
      <c r="H113" s="114"/>
      <c r="I113" s="148"/>
      <c r="J113" s="115"/>
      <c r="K113" s="116"/>
      <c r="L113" s="116"/>
      <c r="M113" s="117"/>
      <c r="N113" s="118"/>
      <c r="O113" s="118"/>
      <c r="P113" s="118"/>
      <c r="Q113" s="118"/>
      <c r="R113" s="118"/>
      <c r="S113" s="118"/>
      <c r="T113" s="118"/>
      <c r="U113" s="118"/>
      <c r="V113" s="118"/>
      <c r="W113" s="118"/>
      <c r="X113" s="118"/>
      <c r="Y113" s="109"/>
    </row>
    <row r="114" spans="1:25" s="2" customFormat="1" ht="15" customHeight="1" x14ac:dyDescent="0.25">
      <c r="A114" s="316">
        <v>22</v>
      </c>
      <c r="B114" s="295" t="s">
        <v>140</v>
      </c>
      <c r="C114" s="298">
        <v>23.835000000000001</v>
      </c>
      <c r="D114" s="298">
        <v>23.693000000000001</v>
      </c>
      <c r="E114" s="269" t="s">
        <v>147</v>
      </c>
      <c r="F114" s="269" t="s">
        <v>149</v>
      </c>
      <c r="G114" s="320">
        <f>750-50-25</f>
        <v>675</v>
      </c>
      <c r="H114" s="255" t="s">
        <v>142</v>
      </c>
      <c r="I114" s="261" t="s">
        <v>219</v>
      </c>
      <c r="J114" s="258" t="s">
        <v>148</v>
      </c>
      <c r="K114" s="272">
        <f>C114</f>
        <v>23.835000000000001</v>
      </c>
      <c r="L114" s="212">
        <f>D114+(50*K6)</f>
        <v>23.702469695000001</v>
      </c>
      <c r="M114" s="327">
        <v>0</v>
      </c>
      <c r="N114" s="207"/>
      <c r="O114" s="207"/>
      <c r="P114" s="252" t="s">
        <v>172</v>
      </c>
      <c r="Q114" s="252" t="s">
        <v>257</v>
      </c>
      <c r="R114" s="207" t="s">
        <v>172</v>
      </c>
      <c r="S114" s="207" t="s">
        <v>234</v>
      </c>
      <c r="T114" s="252"/>
      <c r="U114" s="252"/>
      <c r="V114" s="252"/>
      <c r="W114" s="252"/>
      <c r="X114" s="241"/>
      <c r="Y114" s="186" t="s">
        <v>148</v>
      </c>
    </row>
    <row r="115" spans="1:25" s="2" customFormat="1" ht="15" customHeight="1" x14ac:dyDescent="0.25">
      <c r="A115" s="317"/>
      <c r="B115" s="296"/>
      <c r="C115" s="299"/>
      <c r="D115" s="299"/>
      <c r="E115" s="270"/>
      <c r="F115" s="270"/>
      <c r="G115" s="321"/>
      <c r="H115" s="256"/>
      <c r="I115" s="262"/>
      <c r="J115" s="259"/>
      <c r="K115" s="273"/>
      <c r="L115" s="213"/>
      <c r="M115" s="328"/>
      <c r="N115" s="208"/>
      <c r="O115" s="208"/>
      <c r="P115" s="253"/>
      <c r="Q115" s="253"/>
      <c r="R115" s="237"/>
      <c r="S115" s="208"/>
      <c r="T115" s="253"/>
      <c r="U115" s="253"/>
      <c r="V115" s="253"/>
      <c r="W115" s="253"/>
      <c r="X115" s="242"/>
      <c r="Y115" s="187" t="s">
        <v>216</v>
      </c>
    </row>
    <row r="116" spans="1:25" s="2" customFormat="1" ht="15" customHeight="1" x14ac:dyDescent="0.25">
      <c r="A116" s="317"/>
      <c r="B116" s="296"/>
      <c r="C116" s="299"/>
      <c r="D116" s="299"/>
      <c r="E116" s="270"/>
      <c r="F116" s="270"/>
      <c r="G116" s="321"/>
      <c r="H116" s="256"/>
      <c r="I116" s="262"/>
      <c r="J116" s="259"/>
      <c r="K116" s="273"/>
      <c r="L116" s="214"/>
      <c r="M116" s="328"/>
      <c r="N116" s="208"/>
      <c r="O116" s="208"/>
      <c r="P116" s="253"/>
      <c r="Q116" s="253"/>
      <c r="R116" s="237"/>
      <c r="S116" s="208"/>
      <c r="T116" s="253"/>
      <c r="U116" s="253"/>
      <c r="V116" s="253"/>
      <c r="W116" s="253"/>
      <c r="X116" s="242"/>
      <c r="Y116" s="187"/>
    </row>
    <row r="117" spans="1:25" s="2" customFormat="1" ht="15" customHeight="1" thickBot="1" x14ac:dyDescent="0.3">
      <c r="A117" s="318"/>
      <c r="B117" s="297"/>
      <c r="C117" s="300"/>
      <c r="D117" s="300"/>
      <c r="E117" s="271"/>
      <c r="F117" s="271"/>
      <c r="G117" s="322"/>
      <c r="H117" s="257"/>
      <c r="I117" s="263"/>
      <c r="J117" s="260"/>
      <c r="K117" s="274"/>
      <c r="L117" s="215"/>
      <c r="M117" s="329"/>
      <c r="N117" s="209"/>
      <c r="O117" s="209"/>
      <c r="P117" s="254"/>
      <c r="Q117" s="254"/>
      <c r="R117" s="209"/>
      <c r="S117" s="209"/>
      <c r="T117" s="254"/>
      <c r="U117" s="254"/>
      <c r="V117" s="254"/>
      <c r="W117" s="254"/>
      <c r="X117" s="243"/>
      <c r="Y117" s="189"/>
    </row>
    <row r="118" spans="1:25" s="2" customFormat="1" ht="15" customHeight="1" thickBot="1" x14ac:dyDescent="0.3">
      <c r="A118" s="4"/>
      <c r="B118" s="4"/>
      <c r="C118" s="18"/>
      <c r="D118" s="18"/>
      <c r="E118" s="4"/>
      <c r="F118" s="4"/>
      <c r="G118" s="14"/>
      <c r="H118" s="1"/>
      <c r="I118" s="1"/>
      <c r="J118" s="17"/>
      <c r="K118" s="102"/>
      <c r="L118" s="102"/>
      <c r="M118" s="12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9"/>
    </row>
    <row r="119" spans="1:25" s="2" customFormat="1" ht="15" customHeight="1" x14ac:dyDescent="0.25">
      <c r="A119" s="312">
        <v>23</v>
      </c>
      <c r="B119" s="305" t="s">
        <v>137</v>
      </c>
      <c r="C119" s="309">
        <v>23.722999999999999</v>
      </c>
      <c r="D119" s="309">
        <v>23.835000000000001</v>
      </c>
      <c r="E119" s="269" t="s">
        <v>149</v>
      </c>
      <c r="F119" s="269" t="s">
        <v>147</v>
      </c>
      <c r="G119" s="247">
        <f>600-50-25</f>
        <v>525</v>
      </c>
      <c r="H119" s="255" t="s">
        <v>142</v>
      </c>
      <c r="I119" s="261" t="s">
        <v>219</v>
      </c>
      <c r="J119" s="258" t="s">
        <v>148</v>
      </c>
      <c r="K119" s="216">
        <f>C119</f>
        <v>23.722999999999999</v>
      </c>
      <c r="L119" s="212">
        <f>D119</f>
        <v>23.835000000000001</v>
      </c>
      <c r="M119" s="224">
        <v>0</v>
      </c>
      <c r="N119" s="207"/>
      <c r="O119" s="207"/>
      <c r="P119" s="252" t="s">
        <v>258</v>
      </c>
      <c r="Q119" s="252" t="s">
        <v>172</v>
      </c>
      <c r="R119" s="207" t="s">
        <v>234</v>
      </c>
      <c r="S119" s="207" t="s">
        <v>172</v>
      </c>
      <c r="T119" s="207"/>
      <c r="U119" s="207"/>
      <c r="V119" s="207"/>
      <c r="W119" s="207"/>
      <c r="X119" s="210"/>
      <c r="Y119" s="108" t="s">
        <v>211</v>
      </c>
    </row>
    <row r="120" spans="1:25" s="2" customFormat="1" ht="15" customHeight="1" x14ac:dyDescent="0.25">
      <c r="A120" s="340"/>
      <c r="B120" s="319"/>
      <c r="C120" s="310"/>
      <c r="D120" s="310"/>
      <c r="E120" s="270"/>
      <c r="F120" s="270"/>
      <c r="G120" s="264"/>
      <c r="H120" s="256"/>
      <c r="I120" s="262"/>
      <c r="J120" s="259"/>
      <c r="K120" s="223"/>
      <c r="L120" s="213"/>
      <c r="M120" s="275"/>
      <c r="N120" s="208"/>
      <c r="O120" s="208"/>
      <c r="P120" s="253"/>
      <c r="Q120" s="253"/>
      <c r="R120" s="208"/>
      <c r="S120" s="237"/>
      <c r="T120" s="237"/>
      <c r="U120" s="237"/>
      <c r="V120" s="237"/>
      <c r="W120" s="237"/>
      <c r="X120" s="208"/>
      <c r="Y120" s="97"/>
    </row>
    <row r="121" spans="1:25" s="2" customFormat="1" ht="15" customHeight="1" x14ac:dyDescent="0.25">
      <c r="A121" s="340"/>
      <c r="B121" s="319"/>
      <c r="C121" s="310"/>
      <c r="D121" s="310"/>
      <c r="E121" s="270"/>
      <c r="F121" s="270"/>
      <c r="G121" s="264"/>
      <c r="H121" s="256"/>
      <c r="I121" s="262"/>
      <c r="J121" s="259"/>
      <c r="K121" s="223"/>
      <c r="L121" s="213"/>
      <c r="M121" s="275"/>
      <c r="N121" s="208"/>
      <c r="O121" s="208"/>
      <c r="P121" s="253"/>
      <c r="Q121" s="253"/>
      <c r="R121" s="208"/>
      <c r="S121" s="237"/>
      <c r="T121" s="237"/>
      <c r="U121" s="237"/>
      <c r="V121" s="237"/>
      <c r="W121" s="237"/>
      <c r="X121" s="208"/>
      <c r="Y121" s="98"/>
    </row>
    <row r="122" spans="1:25" s="2" customFormat="1" ht="15" customHeight="1" thickBot="1" x14ac:dyDescent="0.3">
      <c r="A122" s="315"/>
      <c r="B122" s="308"/>
      <c r="C122" s="311"/>
      <c r="D122" s="311"/>
      <c r="E122" s="271"/>
      <c r="F122" s="271"/>
      <c r="G122" s="249"/>
      <c r="H122" s="257"/>
      <c r="I122" s="263"/>
      <c r="J122" s="260"/>
      <c r="K122" s="218"/>
      <c r="L122" s="215"/>
      <c r="M122" s="227"/>
      <c r="N122" s="209"/>
      <c r="O122" s="209"/>
      <c r="P122" s="254"/>
      <c r="Q122" s="254"/>
      <c r="R122" s="209"/>
      <c r="S122" s="209"/>
      <c r="T122" s="209"/>
      <c r="U122" s="209"/>
      <c r="V122" s="209"/>
      <c r="W122" s="209"/>
      <c r="X122" s="211"/>
      <c r="Y122" s="99"/>
    </row>
    <row r="123" spans="1:25" s="2" customFormat="1" ht="15" customHeight="1" thickBot="1" x14ac:dyDescent="0.3">
      <c r="A123" s="4"/>
      <c r="B123" s="4"/>
      <c r="C123" s="18"/>
      <c r="D123" s="18"/>
      <c r="E123" s="4"/>
      <c r="F123" s="4"/>
      <c r="G123" s="14"/>
      <c r="H123" s="1"/>
      <c r="I123" s="1"/>
      <c r="J123" s="17"/>
      <c r="K123" s="102"/>
      <c r="L123" s="102"/>
      <c r="M123" s="12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5"/>
    </row>
    <row r="124" spans="1:25" s="2" customFormat="1" ht="15" customHeight="1" x14ac:dyDescent="0.25">
      <c r="A124" s="312">
        <v>24</v>
      </c>
      <c r="B124" s="305" t="s">
        <v>140</v>
      </c>
      <c r="C124" s="301">
        <v>23.960999999999999</v>
      </c>
      <c r="D124" s="301">
        <v>23.933</v>
      </c>
      <c r="E124" s="269" t="s">
        <v>149</v>
      </c>
      <c r="F124" s="269" t="s">
        <v>147</v>
      </c>
      <c r="G124" s="247">
        <f>150-50-25</f>
        <v>75</v>
      </c>
      <c r="H124" s="255" t="s">
        <v>142</v>
      </c>
      <c r="I124" s="261" t="s">
        <v>214</v>
      </c>
      <c r="J124" s="258" t="s">
        <v>148</v>
      </c>
      <c r="K124" s="265">
        <f>C124</f>
        <v>23.960999999999999</v>
      </c>
      <c r="L124" s="212">
        <f>D124</f>
        <v>23.933</v>
      </c>
      <c r="M124" s="224">
        <v>0</v>
      </c>
      <c r="N124" s="207"/>
      <c r="O124" s="207"/>
      <c r="P124" s="207" t="s">
        <v>256</v>
      </c>
      <c r="Q124" s="207" t="s">
        <v>172</v>
      </c>
      <c r="R124" s="207" t="s">
        <v>234</v>
      </c>
      <c r="S124" s="207" t="s">
        <v>172</v>
      </c>
      <c r="T124" s="207"/>
      <c r="U124" s="207"/>
      <c r="V124" s="207"/>
      <c r="W124" s="207"/>
      <c r="X124" s="210"/>
      <c r="Y124" s="108" t="s">
        <v>211</v>
      </c>
    </row>
    <row r="125" spans="1:25" s="2" customFormat="1" ht="15" customHeight="1" x14ac:dyDescent="0.25">
      <c r="A125" s="313"/>
      <c r="B125" s="306"/>
      <c r="C125" s="302"/>
      <c r="D125" s="302"/>
      <c r="E125" s="270"/>
      <c r="F125" s="270"/>
      <c r="G125" s="282"/>
      <c r="H125" s="256"/>
      <c r="I125" s="262"/>
      <c r="J125" s="259"/>
      <c r="K125" s="266"/>
      <c r="L125" s="251"/>
      <c r="M125" s="225"/>
      <c r="N125" s="208"/>
      <c r="O125" s="208"/>
      <c r="P125" s="237"/>
      <c r="Q125" s="237"/>
      <c r="R125" s="237"/>
      <c r="S125" s="237"/>
      <c r="T125" s="238"/>
      <c r="U125" s="238"/>
      <c r="V125" s="238"/>
      <c r="W125" s="238"/>
      <c r="X125" s="208"/>
      <c r="Y125" s="97"/>
    </row>
    <row r="126" spans="1:25" s="2" customFormat="1" ht="15" customHeight="1" x14ac:dyDescent="0.25">
      <c r="A126" s="314"/>
      <c r="B126" s="307"/>
      <c r="C126" s="303"/>
      <c r="D126" s="303"/>
      <c r="E126" s="270"/>
      <c r="F126" s="270"/>
      <c r="G126" s="248"/>
      <c r="H126" s="256"/>
      <c r="I126" s="262"/>
      <c r="J126" s="259"/>
      <c r="K126" s="267"/>
      <c r="L126" s="214"/>
      <c r="M126" s="226"/>
      <c r="N126" s="208"/>
      <c r="O126" s="208"/>
      <c r="P126" s="208"/>
      <c r="Q126" s="208"/>
      <c r="R126" s="208"/>
      <c r="S126" s="208"/>
      <c r="T126" s="239"/>
      <c r="U126" s="239"/>
      <c r="V126" s="239"/>
      <c r="W126" s="239"/>
      <c r="X126" s="208"/>
      <c r="Y126" s="98"/>
    </row>
    <row r="127" spans="1:25" s="2" customFormat="1" ht="15" customHeight="1" thickBot="1" x14ac:dyDescent="0.3">
      <c r="A127" s="315"/>
      <c r="B127" s="308"/>
      <c r="C127" s="304"/>
      <c r="D127" s="304"/>
      <c r="E127" s="271"/>
      <c r="F127" s="271"/>
      <c r="G127" s="249"/>
      <c r="H127" s="257"/>
      <c r="I127" s="263"/>
      <c r="J127" s="260"/>
      <c r="K127" s="268"/>
      <c r="L127" s="215"/>
      <c r="M127" s="227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11"/>
      <c r="Y127" s="99"/>
    </row>
    <row r="128" spans="1:25" s="2" customFormat="1" ht="15" customHeight="1" thickBot="1" x14ac:dyDescent="0.3">
      <c r="A128" s="4"/>
      <c r="B128" s="4"/>
      <c r="C128" s="18"/>
      <c r="D128" s="18"/>
      <c r="E128" s="4"/>
      <c r="F128" s="4"/>
      <c r="G128" s="14"/>
      <c r="H128" s="1"/>
      <c r="I128" s="8"/>
      <c r="J128" s="17"/>
      <c r="K128" s="102"/>
      <c r="L128" s="102"/>
      <c r="M128" s="12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9"/>
    </row>
    <row r="129" spans="1:25" s="2" customFormat="1" ht="15" customHeight="1" x14ac:dyDescent="0.25">
      <c r="A129" s="312">
        <v>25</v>
      </c>
      <c r="B129" s="305" t="s">
        <v>137</v>
      </c>
      <c r="C129" s="301">
        <v>23.933</v>
      </c>
      <c r="D129" s="301">
        <v>23.956</v>
      </c>
      <c r="E129" s="269" t="s">
        <v>147</v>
      </c>
      <c r="F129" s="269" t="s">
        <v>149</v>
      </c>
      <c r="G129" s="247">
        <f>125-50-25</f>
        <v>50</v>
      </c>
      <c r="H129" s="255" t="s">
        <v>142</v>
      </c>
      <c r="I129" s="261" t="s">
        <v>220</v>
      </c>
      <c r="J129" s="258" t="s">
        <v>148</v>
      </c>
      <c r="K129" s="216">
        <f>C129</f>
        <v>23.933</v>
      </c>
      <c r="L129" s="212">
        <f>D129</f>
        <v>23.956</v>
      </c>
      <c r="M129" s="224">
        <v>0</v>
      </c>
      <c r="N129" s="207"/>
      <c r="O129" s="207"/>
      <c r="P129" s="207" t="s">
        <v>172</v>
      </c>
      <c r="Q129" s="207" t="s">
        <v>259</v>
      </c>
      <c r="R129" s="207" t="s">
        <v>172</v>
      </c>
      <c r="S129" s="207" t="s">
        <v>234</v>
      </c>
      <c r="T129" s="207"/>
      <c r="U129" s="207"/>
      <c r="V129" s="207"/>
      <c r="W129" s="207"/>
      <c r="X129" s="210"/>
      <c r="Y129" s="108" t="s">
        <v>211</v>
      </c>
    </row>
    <row r="130" spans="1:25" s="2" customFormat="1" ht="15" customHeight="1" x14ac:dyDescent="0.25">
      <c r="A130" s="331"/>
      <c r="B130" s="334"/>
      <c r="C130" s="310"/>
      <c r="D130" s="310"/>
      <c r="E130" s="270"/>
      <c r="F130" s="270"/>
      <c r="G130" s="289"/>
      <c r="H130" s="256"/>
      <c r="I130" s="262"/>
      <c r="J130" s="259"/>
      <c r="K130" s="250"/>
      <c r="L130" s="232"/>
      <c r="M130" s="235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97"/>
    </row>
    <row r="131" spans="1:25" s="2" customFormat="1" ht="15" customHeight="1" x14ac:dyDescent="0.25">
      <c r="A131" s="331"/>
      <c r="B131" s="334"/>
      <c r="C131" s="310"/>
      <c r="D131" s="310"/>
      <c r="E131" s="270"/>
      <c r="F131" s="270"/>
      <c r="G131" s="289"/>
      <c r="H131" s="256"/>
      <c r="I131" s="262"/>
      <c r="J131" s="259"/>
      <c r="K131" s="250"/>
      <c r="L131" s="232"/>
      <c r="M131" s="235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97"/>
    </row>
    <row r="132" spans="1:25" s="2" customFormat="1" ht="15" customHeight="1" thickBot="1" x14ac:dyDescent="0.3">
      <c r="A132" s="315"/>
      <c r="B132" s="308"/>
      <c r="C132" s="304"/>
      <c r="D132" s="304"/>
      <c r="E132" s="271"/>
      <c r="F132" s="271"/>
      <c r="G132" s="249"/>
      <c r="H132" s="257"/>
      <c r="I132" s="263"/>
      <c r="J132" s="260"/>
      <c r="K132" s="218"/>
      <c r="L132" s="215"/>
      <c r="M132" s="227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11"/>
      <c r="Y132" s="99"/>
    </row>
    <row r="133" spans="1:25" s="2" customFormat="1" ht="15" customHeight="1" thickBot="1" x14ac:dyDescent="0.3">
      <c r="A133" s="4"/>
      <c r="B133" s="4"/>
      <c r="C133" s="18"/>
      <c r="D133" s="18"/>
      <c r="E133" s="4"/>
      <c r="F133" s="4"/>
      <c r="G133" s="14"/>
      <c r="H133" s="7"/>
      <c r="I133" s="1"/>
      <c r="J133" s="17"/>
      <c r="K133" s="102"/>
      <c r="L133" s="102"/>
      <c r="M133" s="12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5"/>
    </row>
    <row r="134" spans="1:25" s="2" customFormat="1" ht="15" customHeight="1" x14ac:dyDescent="0.25">
      <c r="A134" s="312">
        <v>26</v>
      </c>
      <c r="B134" s="305" t="s">
        <v>137</v>
      </c>
      <c r="C134" s="301">
        <v>24.431000000000001</v>
      </c>
      <c r="D134" s="301">
        <v>24.57</v>
      </c>
      <c r="E134" s="269" t="s">
        <v>138</v>
      </c>
      <c r="F134" s="269" t="s">
        <v>138</v>
      </c>
      <c r="G134" s="247">
        <f>737.5-25-25</f>
        <v>687.5</v>
      </c>
      <c r="H134" s="255"/>
      <c r="I134" s="277" t="s">
        <v>220</v>
      </c>
      <c r="J134" s="228" t="s">
        <v>156</v>
      </c>
      <c r="K134" s="216">
        <f>C134</f>
        <v>24.431000000000001</v>
      </c>
      <c r="L134" s="212">
        <f>D134</f>
        <v>24.57</v>
      </c>
      <c r="M134" s="224">
        <v>0</v>
      </c>
      <c r="N134" s="207"/>
      <c r="O134" s="207"/>
      <c r="P134" s="207" t="s">
        <v>260</v>
      </c>
      <c r="Q134" s="207" t="s">
        <v>207</v>
      </c>
      <c r="R134" s="207" t="s">
        <v>160</v>
      </c>
      <c r="S134" s="207" t="s">
        <v>160</v>
      </c>
      <c r="T134" s="207"/>
      <c r="U134" s="207"/>
      <c r="V134" s="207"/>
      <c r="W134" s="207"/>
      <c r="X134" s="210"/>
      <c r="Y134" s="108" t="s">
        <v>212</v>
      </c>
    </row>
    <row r="135" spans="1:25" s="2" customFormat="1" ht="15" customHeight="1" x14ac:dyDescent="0.25">
      <c r="A135" s="314"/>
      <c r="B135" s="307"/>
      <c r="C135" s="303"/>
      <c r="D135" s="303"/>
      <c r="E135" s="270"/>
      <c r="F135" s="270"/>
      <c r="G135" s="248"/>
      <c r="H135" s="256"/>
      <c r="I135" s="279"/>
      <c r="J135" s="229"/>
      <c r="K135" s="217"/>
      <c r="L135" s="214"/>
      <c r="M135" s="226"/>
      <c r="N135" s="208"/>
      <c r="O135" s="208"/>
      <c r="P135" s="208"/>
      <c r="Q135" s="208"/>
      <c r="R135" s="208"/>
      <c r="S135" s="208"/>
      <c r="T135" s="239"/>
      <c r="U135" s="239"/>
      <c r="V135" s="239"/>
      <c r="W135" s="239"/>
      <c r="X135" s="208"/>
      <c r="Y135" s="98"/>
    </row>
    <row r="136" spans="1:25" s="2" customFormat="1" ht="15" customHeight="1" x14ac:dyDescent="0.25">
      <c r="A136" s="314"/>
      <c r="B136" s="307"/>
      <c r="C136" s="303"/>
      <c r="D136" s="303"/>
      <c r="E136" s="270"/>
      <c r="F136" s="270"/>
      <c r="G136" s="248"/>
      <c r="H136" s="256"/>
      <c r="I136" s="279"/>
      <c r="J136" s="229"/>
      <c r="K136" s="217"/>
      <c r="L136" s="214"/>
      <c r="M136" s="226"/>
      <c r="N136" s="208"/>
      <c r="O136" s="208"/>
      <c r="P136" s="208"/>
      <c r="Q136" s="208"/>
      <c r="R136" s="208"/>
      <c r="S136" s="208"/>
      <c r="T136" s="239"/>
      <c r="U136" s="239"/>
      <c r="V136" s="239"/>
      <c r="W136" s="239"/>
      <c r="X136" s="208"/>
      <c r="Y136" s="98"/>
    </row>
    <row r="137" spans="1:25" s="2" customFormat="1" ht="15" customHeight="1" thickBot="1" x14ac:dyDescent="0.3">
      <c r="A137" s="315"/>
      <c r="B137" s="308"/>
      <c r="C137" s="304"/>
      <c r="D137" s="304"/>
      <c r="E137" s="271"/>
      <c r="F137" s="271"/>
      <c r="G137" s="249"/>
      <c r="H137" s="257"/>
      <c r="I137" s="280"/>
      <c r="J137" s="230"/>
      <c r="K137" s="218"/>
      <c r="L137" s="215"/>
      <c r="M137" s="227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11"/>
      <c r="Y137" s="99"/>
    </row>
    <row r="138" spans="1:25" s="2" customFormat="1" ht="15" customHeight="1" thickBot="1" x14ac:dyDescent="0.3">
      <c r="A138" s="4"/>
      <c r="B138" s="4"/>
      <c r="C138" s="18"/>
      <c r="D138" s="18"/>
      <c r="E138" s="4"/>
      <c r="F138" s="4"/>
      <c r="G138" s="14"/>
      <c r="H138" s="7"/>
      <c r="I138" s="8"/>
      <c r="J138" s="17"/>
      <c r="K138" s="102"/>
      <c r="L138" s="102"/>
      <c r="M138" s="12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9"/>
    </row>
    <row r="139" spans="1:25" s="2" customFormat="1" ht="15" customHeight="1" x14ac:dyDescent="0.25">
      <c r="A139" s="312">
        <v>27</v>
      </c>
      <c r="B139" s="305" t="s">
        <v>140</v>
      </c>
      <c r="C139" s="301">
        <v>24.512</v>
      </c>
      <c r="D139" s="301">
        <v>24.463000000000001</v>
      </c>
      <c r="E139" s="269" t="s">
        <v>138</v>
      </c>
      <c r="F139" s="269" t="s">
        <v>138</v>
      </c>
      <c r="G139" s="247">
        <f>250-25-25</f>
        <v>200</v>
      </c>
      <c r="H139" s="255"/>
      <c r="I139" s="277" t="s">
        <v>153</v>
      </c>
      <c r="J139" s="228" t="s">
        <v>156</v>
      </c>
      <c r="K139" s="293">
        <f>C139</f>
        <v>24.512</v>
      </c>
      <c r="L139" s="231">
        <f>D139</f>
        <v>24.463000000000001</v>
      </c>
      <c r="M139" s="224">
        <v>0</v>
      </c>
      <c r="N139" s="207"/>
      <c r="O139" s="207"/>
      <c r="P139" s="207" t="s">
        <v>229</v>
      </c>
      <c r="Q139" s="207" t="s">
        <v>240</v>
      </c>
      <c r="R139" s="207" t="s">
        <v>160</v>
      </c>
      <c r="S139" s="207" t="s">
        <v>160</v>
      </c>
      <c r="T139" s="207"/>
      <c r="U139" s="207"/>
      <c r="V139" s="207"/>
      <c r="W139" s="207"/>
      <c r="X139" s="210"/>
      <c r="Y139" s="108" t="s">
        <v>212</v>
      </c>
    </row>
    <row r="140" spans="1:25" s="2" customFormat="1" ht="15" customHeight="1" x14ac:dyDescent="0.25">
      <c r="A140" s="313"/>
      <c r="B140" s="306"/>
      <c r="C140" s="302"/>
      <c r="D140" s="302"/>
      <c r="E140" s="270"/>
      <c r="F140" s="270"/>
      <c r="G140" s="282"/>
      <c r="H140" s="256"/>
      <c r="I140" s="342"/>
      <c r="J140" s="229"/>
      <c r="K140" s="250"/>
      <c r="L140" s="232"/>
      <c r="M140" s="225"/>
      <c r="N140" s="208"/>
      <c r="O140" s="208"/>
      <c r="P140" s="238"/>
      <c r="Q140" s="238"/>
      <c r="R140" s="237"/>
      <c r="S140" s="237"/>
      <c r="T140" s="238"/>
      <c r="U140" s="238"/>
      <c r="V140" s="238"/>
      <c r="W140" s="238"/>
      <c r="X140" s="208"/>
      <c r="Y140" s="98"/>
    </row>
    <row r="141" spans="1:25" s="2" customFormat="1" ht="15" customHeight="1" x14ac:dyDescent="0.25">
      <c r="A141" s="314"/>
      <c r="B141" s="307"/>
      <c r="C141" s="303"/>
      <c r="D141" s="303"/>
      <c r="E141" s="270"/>
      <c r="F141" s="270"/>
      <c r="G141" s="248"/>
      <c r="H141" s="256"/>
      <c r="I141" s="279"/>
      <c r="J141" s="229"/>
      <c r="K141" s="250"/>
      <c r="L141" s="232"/>
      <c r="M141" s="226"/>
      <c r="N141" s="208"/>
      <c r="O141" s="208"/>
      <c r="P141" s="239"/>
      <c r="Q141" s="239"/>
      <c r="R141" s="208"/>
      <c r="S141" s="208"/>
      <c r="T141" s="239"/>
      <c r="U141" s="239"/>
      <c r="V141" s="239"/>
      <c r="W141" s="239"/>
      <c r="X141" s="208"/>
      <c r="Y141" s="98"/>
    </row>
    <row r="142" spans="1:25" s="2" customFormat="1" ht="15" customHeight="1" thickBot="1" x14ac:dyDescent="0.3">
      <c r="A142" s="315"/>
      <c r="B142" s="308"/>
      <c r="C142" s="304"/>
      <c r="D142" s="304"/>
      <c r="E142" s="271"/>
      <c r="F142" s="271"/>
      <c r="G142" s="249"/>
      <c r="H142" s="257"/>
      <c r="I142" s="280"/>
      <c r="J142" s="230"/>
      <c r="K142" s="294"/>
      <c r="L142" s="233"/>
      <c r="M142" s="227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11"/>
      <c r="Y142" s="99"/>
    </row>
    <row r="143" spans="1:25" s="2" customFormat="1" ht="15" customHeight="1" thickBot="1" x14ac:dyDescent="0.3">
      <c r="A143" s="4"/>
      <c r="B143" s="4"/>
      <c r="C143" s="18"/>
      <c r="D143" s="18"/>
      <c r="E143" s="4"/>
      <c r="F143" s="4"/>
      <c r="G143" s="14"/>
      <c r="H143" s="7"/>
      <c r="I143" s="8"/>
      <c r="J143" s="17"/>
      <c r="K143" s="102"/>
      <c r="L143" s="102"/>
      <c r="M143" s="12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5"/>
    </row>
    <row r="144" spans="1:25" s="2" customFormat="1" ht="15" customHeight="1" x14ac:dyDescent="0.25">
      <c r="A144" s="312">
        <v>28</v>
      </c>
      <c r="B144" s="305" t="s">
        <v>137</v>
      </c>
      <c r="C144" s="301">
        <v>24.824999999999999</v>
      </c>
      <c r="D144" s="301">
        <v>25.081</v>
      </c>
      <c r="E144" s="269" t="s">
        <v>138</v>
      </c>
      <c r="F144" s="269" t="s">
        <v>138</v>
      </c>
      <c r="G144" s="247">
        <f>1350-25-25</f>
        <v>1300</v>
      </c>
      <c r="H144" s="255" t="s">
        <v>142</v>
      </c>
      <c r="I144" s="324" t="s">
        <v>171</v>
      </c>
      <c r="J144" s="219"/>
      <c r="K144" s="216">
        <f>C144-(25*K6)</f>
        <v>24.820265152499999</v>
      </c>
      <c r="L144" s="212">
        <f>D144+(25*K6)</f>
        <v>25.085734847499999</v>
      </c>
      <c r="M144" s="224">
        <v>1300</v>
      </c>
      <c r="N144" s="207" t="s">
        <v>144</v>
      </c>
      <c r="O144" s="207" t="s">
        <v>144</v>
      </c>
      <c r="P144" s="207" t="s">
        <v>245</v>
      </c>
      <c r="Q144" s="207" t="s">
        <v>161</v>
      </c>
      <c r="R144" s="207" t="s">
        <v>234</v>
      </c>
      <c r="S144" s="207" t="s">
        <v>234</v>
      </c>
      <c r="T144" s="207"/>
      <c r="U144" s="207"/>
      <c r="V144" s="207" t="s">
        <v>142</v>
      </c>
      <c r="W144" s="207"/>
      <c r="X144" s="244"/>
      <c r="Y144" s="192" t="s">
        <v>306</v>
      </c>
    </row>
    <row r="145" spans="1:25" s="2" customFormat="1" ht="15" customHeight="1" x14ac:dyDescent="0.25">
      <c r="A145" s="314"/>
      <c r="B145" s="307"/>
      <c r="C145" s="303"/>
      <c r="D145" s="303"/>
      <c r="E145" s="270"/>
      <c r="F145" s="270"/>
      <c r="G145" s="248"/>
      <c r="H145" s="256"/>
      <c r="I145" s="325"/>
      <c r="J145" s="323"/>
      <c r="K145" s="217"/>
      <c r="L145" s="213"/>
      <c r="M145" s="226"/>
      <c r="N145" s="208"/>
      <c r="O145" s="208"/>
      <c r="P145" s="208"/>
      <c r="Q145" s="208"/>
      <c r="R145" s="208"/>
      <c r="S145" s="208"/>
      <c r="T145" s="239"/>
      <c r="U145" s="239"/>
      <c r="V145" s="239"/>
      <c r="W145" s="239"/>
      <c r="X145" s="245"/>
      <c r="Y145" s="188" t="s">
        <v>326</v>
      </c>
    </row>
    <row r="146" spans="1:25" s="2" customFormat="1" ht="15" customHeight="1" x14ac:dyDescent="0.25">
      <c r="A146" s="314"/>
      <c r="B146" s="307"/>
      <c r="C146" s="303"/>
      <c r="D146" s="303"/>
      <c r="E146" s="270"/>
      <c r="F146" s="270"/>
      <c r="G146" s="248"/>
      <c r="H146" s="256"/>
      <c r="I146" s="325"/>
      <c r="J146" s="323"/>
      <c r="K146" s="217"/>
      <c r="L146" s="214"/>
      <c r="M146" s="226"/>
      <c r="N146" s="208"/>
      <c r="O146" s="208"/>
      <c r="P146" s="208"/>
      <c r="Q146" s="208"/>
      <c r="R146" s="208"/>
      <c r="S146" s="208"/>
      <c r="T146" s="239"/>
      <c r="U146" s="239"/>
      <c r="V146" s="239"/>
      <c r="W146" s="239"/>
      <c r="X146" s="245"/>
      <c r="Y146" s="187" t="s">
        <v>225</v>
      </c>
    </row>
    <row r="147" spans="1:25" s="2" customFormat="1" ht="15" customHeight="1" thickBot="1" x14ac:dyDescent="0.3">
      <c r="A147" s="315"/>
      <c r="B147" s="308"/>
      <c r="C147" s="304"/>
      <c r="D147" s="304"/>
      <c r="E147" s="271"/>
      <c r="F147" s="271"/>
      <c r="G147" s="249"/>
      <c r="H147" s="257"/>
      <c r="I147" s="326"/>
      <c r="J147" s="222"/>
      <c r="K147" s="218"/>
      <c r="L147" s="215"/>
      <c r="M147" s="227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46"/>
      <c r="Y147" s="189"/>
    </row>
    <row r="148" spans="1:25" s="2" customFormat="1" ht="15" customHeight="1" thickBot="1" x14ac:dyDescent="0.3">
      <c r="A148" s="4"/>
      <c r="B148" s="4"/>
      <c r="C148" s="18"/>
      <c r="D148" s="18"/>
      <c r="E148" s="4"/>
      <c r="F148" s="4"/>
      <c r="G148" s="14"/>
      <c r="H148" s="7"/>
      <c r="I148" s="1"/>
      <c r="J148" s="17"/>
      <c r="K148" s="102"/>
      <c r="L148" s="102"/>
      <c r="M148" s="12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9"/>
    </row>
    <row r="149" spans="1:25" s="2" customFormat="1" ht="15" customHeight="1" x14ac:dyDescent="0.25">
      <c r="A149" s="312">
        <v>29</v>
      </c>
      <c r="B149" s="305" t="s">
        <v>140</v>
      </c>
      <c r="C149" s="301">
        <v>25.061</v>
      </c>
      <c r="D149" s="301">
        <v>24.841999999999999</v>
      </c>
      <c r="E149" s="269" t="s">
        <v>138</v>
      </c>
      <c r="F149" s="269" t="s">
        <v>138</v>
      </c>
      <c r="G149" s="247">
        <f>1150-25-25</f>
        <v>1100</v>
      </c>
      <c r="H149" s="255" t="s">
        <v>142</v>
      </c>
      <c r="I149" s="277" t="s">
        <v>153</v>
      </c>
      <c r="J149" s="219"/>
      <c r="K149" s="216">
        <f>C149+(25*K6)</f>
        <v>25.0657348475</v>
      </c>
      <c r="L149" s="212">
        <f>D149-(175*K6)</f>
        <v>24.808856067499999</v>
      </c>
      <c r="M149" s="224">
        <f>1125+150+12.5</f>
        <v>1287.5</v>
      </c>
      <c r="N149" s="207" t="s">
        <v>144</v>
      </c>
      <c r="O149" s="207" t="s">
        <v>141</v>
      </c>
      <c r="P149" s="207" t="s">
        <v>261</v>
      </c>
      <c r="Q149" s="207" t="s">
        <v>207</v>
      </c>
      <c r="R149" s="207" t="s">
        <v>234</v>
      </c>
      <c r="S149" s="207" t="s">
        <v>234</v>
      </c>
      <c r="T149" s="207"/>
      <c r="U149" s="207"/>
      <c r="V149" s="207" t="s">
        <v>142</v>
      </c>
      <c r="W149" s="207"/>
      <c r="X149" s="244"/>
      <c r="Y149" s="192" t="s">
        <v>327</v>
      </c>
    </row>
    <row r="150" spans="1:25" s="2" customFormat="1" ht="15" customHeight="1" x14ac:dyDescent="0.25">
      <c r="A150" s="340"/>
      <c r="B150" s="319"/>
      <c r="C150" s="339"/>
      <c r="D150" s="339"/>
      <c r="E150" s="270"/>
      <c r="F150" s="270"/>
      <c r="G150" s="264"/>
      <c r="H150" s="256"/>
      <c r="I150" s="278"/>
      <c r="J150" s="220"/>
      <c r="K150" s="217"/>
      <c r="L150" s="213"/>
      <c r="M150" s="275"/>
      <c r="N150" s="208"/>
      <c r="O150" s="208"/>
      <c r="P150" s="237"/>
      <c r="Q150" s="237"/>
      <c r="R150" s="208"/>
      <c r="S150" s="208"/>
      <c r="T150" s="237"/>
      <c r="U150" s="237"/>
      <c r="V150" s="237"/>
      <c r="W150" s="237"/>
      <c r="X150" s="245"/>
      <c r="Y150" s="188" t="s">
        <v>329</v>
      </c>
    </row>
    <row r="151" spans="1:25" s="2" customFormat="1" ht="15" customHeight="1" x14ac:dyDescent="0.25">
      <c r="A151" s="313"/>
      <c r="B151" s="306"/>
      <c r="C151" s="302"/>
      <c r="D151" s="302"/>
      <c r="E151" s="270"/>
      <c r="F151" s="270"/>
      <c r="G151" s="282"/>
      <c r="H151" s="256"/>
      <c r="I151" s="342"/>
      <c r="J151" s="221"/>
      <c r="K151" s="217"/>
      <c r="L151" s="214"/>
      <c r="M151" s="225"/>
      <c r="N151" s="208"/>
      <c r="O151" s="208"/>
      <c r="P151" s="238"/>
      <c r="Q151" s="238"/>
      <c r="R151" s="208"/>
      <c r="S151" s="208"/>
      <c r="T151" s="238"/>
      <c r="U151" s="238"/>
      <c r="V151" s="238"/>
      <c r="W151" s="238"/>
      <c r="X151" s="245"/>
      <c r="Y151" s="190" t="s">
        <v>328</v>
      </c>
    </row>
    <row r="152" spans="1:25" s="2" customFormat="1" ht="15" customHeight="1" thickBot="1" x14ac:dyDescent="0.3">
      <c r="A152" s="315"/>
      <c r="B152" s="308"/>
      <c r="C152" s="304"/>
      <c r="D152" s="304"/>
      <c r="E152" s="271"/>
      <c r="F152" s="271"/>
      <c r="G152" s="249"/>
      <c r="H152" s="257"/>
      <c r="I152" s="280"/>
      <c r="J152" s="222"/>
      <c r="K152" s="218"/>
      <c r="L152" s="215"/>
      <c r="M152" s="227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46"/>
      <c r="Y152" s="189" t="s">
        <v>228</v>
      </c>
    </row>
    <row r="153" spans="1:25" s="2" customFormat="1" ht="15" customHeight="1" thickBot="1" x14ac:dyDescent="0.3">
      <c r="A153" s="4"/>
      <c r="B153" s="4"/>
      <c r="C153" s="18"/>
      <c r="D153" s="18"/>
      <c r="E153" s="4"/>
      <c r="F153" s="4"/>
      <c r="G153" s="14"/>
      <c r="H153" s="7"/>
      <c r="I153" s="8"/>
      <c r="J153" s="17"/>
      <c r="K153" s="102"/>
      <c r="L153" s="102"/>
      <c r="M153" s="12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9"/>
    </row>
    <row r="154" spans="1:25" s="2" customFormat="1" ht="15" customHeight="1" x14ac:dyDescent="0.25">
      <c r="A154" s="312">
        <v>30</v>
      </c>
      <c r="B154" s="305" t="s">
        <v>137</v>
      </c>
      <c r="C154" s="301">
        <v>25.295999999999999</v>
      </c>
      <c r="D154" s="301">
        <v>25.324999999999999</v>
      </c>
      <c r="E154" s="269" t="s">
        <v>138</v>
      </c>
      <c r="F154" s="269" t="s">
        <v>138</v>
      </c>
      <c r="G154" s="247">
        <f>150-25-25</f>
        <v>100</v>
      </c>
      <c r="H154" s="291" t="s">
        <v>230</v>
      </c>
      <c r="I154" s="277" t="s">
        <v>223</v>
      </c>
      <c r="J154" s="219"/>
      <c r="K154" s="216">
        <f>C154-(37.5*K6)</f>
        <v>25.288897728749998</v>
      </c>
      <c r="L154" s="212">
        <f>D154+(25*K6)</f>
        <v>25.329734847499999</v>
      </c>
      <c r="M154" s="224">
        <v>137.5</v>
      </c>
      <c r="N154" s="207" t="s">
        <v>144</v>
      </c>
      <c r="O154" s="207" t="s">
        <v>144</v>
      </c>
      <c r="P154" s="207" t="s">
        <v>221</v>
      </c>
      <c r="Q154" s="207" t="s">
        <v>161</v>
      </c>
      <c r="R154" s="207" t="s">
        <v>234</v>
      </c>
      <c r="S154" s="207" t="s">
        <v>234</v>
      </c>
      <c r="T154" s="207" t="s">
        <v>159</v>
      </c>
      <c r="U154" s="207" t="s">
        <v>159</v>
      </c>
      <c r="V154" s="207" t="s">
        <v>139</v>
      </c>
      <c r="W154" s="207"/>
      <c r="X154" s="244"/>
      <c r="Y154" s="186" t="s">
        <v>231</v>
      </c>
    </row>
    <row r="155" spans="1:25" s="2" customFormat="1" ht="15" customHeight="1" x14ac:dyDescent="0.25">
      <c r="A155" s="340"/>
      <c r="B155" s="319"/>
      <c r="C155" s="339"/>
      <c r="D155" s="339"/>
      <c r="E155" s="270"/>
      <c r="F155" s="270"/>
      <c r="G155" s="264"/>
      <c r="H155" s="270"/>
      <c r="I155" s="278"/>
      <c r="J155" s="220"/>
      <c r="K155" s="217"/>
      <c r="L155" s="213"/>
      <c r="M155" s="275"/>
      <c r="N155" s="208"/>
      <c r="O155" s="208"/>
      <c r="P155" s="237"/>
      <c r="Q155" s="237"/>
      <c r="R155" s="208"/>
      <c r="S155" s="208"/>
      <c r="T155" s="237"/>
      <c r="U155" s="237"/>
      <c r="V155" s="237"/>
      <c r="W155" s="237"/>
      <c r="X155" s="245"/>
      <c r="Y155" s="190" t="s">
        <v>232</v>
      </c>
    </row>
    <row r="156" spans="1:25" s="2" customFormat="1" ht="15" customHeight="1" x14ac:dyDescent="0.25">
      <c r="A156" s="313"/>
      <c r="B156" s="306"/>
      <c r="C156" s="302"/>
      <c r="D156" s="302"/>
      <c r="E156" s="270"/>
      <c r="F156" s="270"/>
      <c r="G156" s="282"/>
      <c r="H156" s="270"/>
      <c r="I156" s="342"/>
      <c r="J156" s="221"/>
      <c r="K156" s="217"/>
      <c r="L156" s="214"/>
      <c r="M156" s="225"/>
      <c r="N156" s="208"/>
      <c r="O156" s="208"/>
      <c r="P156" s="237"/>
      <c r="Q156" s="237"/>
      <c r="R156" s="208"/>
      <c r="S156" s="208"/>
      <c r="T156" s="238"/>
      <c r="U156" s="238"/>
      <c r="V156" s="238"/>
      <c r="W156" s="238"/>
      <c r="X156" s="245"/>
      <c r="Y156" s="188" t="s">
        <v>330</v>
      </c>
    </row>
    <row r="157" spans="1:25" s="2" customFormat="1" ht="15" customHeight="1" thickBot="1" x14ac:dyDescent="0.3">
      <c r="A157" s="315"/>
      <c r="B157" s="308"/>
      <c r="C157" s="304"/>
      <c r="D157" s="304"/>
      <c r="E157" s="271"/>
      <c r="F157" s="271"/>
      <c r="G157" s="249"/>
      <c r="H157" s="292"/>
      <c r="I157" s="280"/>
      <c r="J157" s="222"/>
      <c r="K157" s="218"/>
      <c r="L157" s="215"/>
      <c r="M157" s="227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46"/>
      <c r="Y157" s="189" t="s">
        <v>225</v>
      </c>
    </row>
    <row r="158" spans="1:25" s="2" customFormat="1" ht="15" customHeight="1" thickBot="1" x14ac:dyDescent="0.3">
      <c r="A158" s="4"/>
      <c r="B158" s="4"/>
      <c r="C158" s="18"/>
      <c r="D158" s="18"/>
      <c r="E158" s="4"/>
      <c r="F158" s="4"/>
      <c r="G158" s="14"/>
      <c r="H158" s="7"/>
      <c r="I158" s="8"/>
      <c r="J158" s="17"/>
      <c r="K158" s="102"/>
      <c r="L158" s="102"/>
      <c r="M158" s="12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9"/>
    </row>
    <row r="159" spans="1:25" s="2" customFormat="1" ht="15" customHeight="1" x14ac:dyDescent="0.25">
      <c r="A159" s="312">
        <v>31</v>
      </c>
      <c r="B159" s="305" t="s">
        <v>140</v>
      </c>
      <c r="C159" s="301">
        <v>25.326000000000001</v>
      </c>
      <c r="D159" s="301">
        <v>25.297000000000001</v>
      </c>
      <c r="E159" s="269" t="s">
        <v>138</v>
      </c>
      <c r="F159" s="269" t="s">
        <v>138</v>
      </c>
      <c r="G159" s="247">
        <f>150-25-25</f>
        <v>100</v>
      </c>
      <c r="H159" s="291" t="s">
        <v>230</v>
      </c>
      <c r="I159" s="277" t="s">
        <v>153</v>
      </c>
      <c r="J159" s="219"/>
      <c r="K159" s="216">
        <f>C159+(87.5*K6)</f>
        <v>25.342571966250002</v>
      </c>
      <c r="L159" s="212">
        <f>D159-(25*K6)</f>
        <v>25.292265152500001</v>
      </c>
      <c r="M159" s="224">
        <v>162.5</v>
      </c>
      <c r="N159" s="207" t="s">
        <v>144</v>
      </c>
      <c r="O159" s="207" t="s">
        <v>144</v>
      </c>
      <c r="P159" s="207" t="s">
        <v>261</v>
      </c>
      <c r="Q159" s="207" t="s">
        <v>240</v>
      </c>
      <c r="R159" s="207" t="s">
        <v>234</v>
      </c>
      <c r="S159" s="207" t="s">
        <v>234</v>
      </c>
      <c r="T159" s="207" t="s">
        <v>159</v>
      </c>
      <c r="U159" s="207" t="s">
        <v>159</v>
      </c>
      <c r="V159" s="207" t="s">
        <v>139</v>
      </c>
      <c r="W159" s="207"/>
      <c r="X159" s="244"/>
      <c r="Y159" s="186" t="s">
        <v>231</v>
      </c>
    </row>
    <row r="160" spans="1:25" s="2" customFormat="1" ht="15" customHeight="1" x14ac:dyDescent="0.25">
      <c r="A160" s="340"/>
      <c r="B160" s="319"/>
      <c r="C160" s="339"/>
      <c r="D160" s="339"/>
      <c r="E160" s="270"/>
      <c r="F160" s="270"/>
      <c r="G160" s="264"/>
      <c r="H160" s="270"/>
      <c r="I160" s="278"/>
      <c r="J160" s="220"/>
      <c r="K160" s="223"/>
      <c r="L160" s="213"/>
      <c r="M160" s="275"/>
      <c r="N160" s="208"/>
      <c r="O160" s="208"/>
      <c r="P160" s="237"/>
      <c r="Q160" s="237"/>
      <c r="R160" s="208"/>
      <c r="S160" s="208"/>
      <c r="T160" s="237"/>
      <c r="U160" s="237"/>
      <c r="V160" s="237"/>
      <c r="W160" s="237"/>
      <c r="X160" s="245"/>
      <c r="Y160" s="190" t="s">
        <v>262</v>
      </c>
    </row>
    <row r="161" spans="1:25" s="2" customFormat="1" ht="15" customHeight="1" x14ac:dyDescent="0.25">
      <c r="A161" s="340"/>
      <c r="B161" s="319"/>
      <c r="C161" s="339"/>
      <c r="D161" s="339"/>
      <c r="E161" s="270"/>
      <c r="F161" s="270"/>
      <c r="G161" s="264"/>
      <c r="H161" s="270"/>
      <c r="I161" s="278"/>
      <c r="J161" s="220"/>
      <c r="K161" s="223"/>
      <c r="L161" s="213"/>
      <c r="M161" s="275"/>
      <c r="N161" s="208"/>
      <c r="O161" s="208"/>
      <c r="P161" s="237"/>
      <c r="Q161" s="237"/>
      <c r="R161" s="208"/>
      <c r="S161" s="208"/>
      <c r="T161" s="238"/>
      <c r="U161" s="238"/>
      <c r="V161" s="238"/>
      <c r="W161" s="237"/>
      <c r="X161" s="245"/>
      <c r="Y161" s="188" t="s">
        <v>309</v>
      </c>
    </row>
    <row r="162" spans="1:25" s="2" customFormat="1" ht="15" customHeight="1" thickBot="1" x14ac:dyDescent="0.3">
      <c r="A162" s="315"/>
      <c r="B162" s="308"/>
      <c r="C162" s="304"/>
      <c r="D162" s="304"/>
      <c r="E162" s="271"/>
      <c r="F162" s="271"/>
      <c r="G162" s="249"/>
      <c r="H162" s="292"/>
      <c r="I162" s="280"/>
      <c r="J162" s="222"/>
      <c r="K162" s="218"/>
      <c r="L162" s="215"/>
      <c r="M162" s="227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46"/>
      <c r="Y162" s="189" t="s">
        <v>225</v>
      </c>
    </row>
    <row r="163" spans="1:25" s="2" customFormat="1" ht="15" customHeight="1" x14ac:dyDescent="0.25">
      <c r="A163" s="4"/>
      <c r="B163" s="4"/>
      <c r="C163" s="18"/>
      <c r="D163" s="18"/>
      <c r="E163" s="4"/>
      <c r="F163" s="4"/>
      <c r="G163" s="14"/>
      <c r="H163" s="1"/>
      <c r="I163" s="8"/>
      <c r="J163" s="17"/>
      <c r="K163" s="102"/>
      <c r="L163" s="102"/>
      <c r="M163" s="12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57"/>
    </row>
    <row r="165" spans="1:25" ht="14.25" customHeight="1" x14ac:dyDescent="0.25">
      <c r="K165" s="71" t="s">
        <v>133</v>
      </c>
      <c r="L165" s="240">
        <v>1.893939E-4</v>
      </c>
      <c r="M165" s="240"/>
    </row>
  </sheetData>
  <mergeCells count="754">
    <mergeCell ref="M9:M12"/>
    <mergeCell ref="N9:N12"/>
    <mergeCell ref="C99:C102"/>
    <mergeCell ref="X44:X47"/>
    <mergeCell ref="X49:X52"/>
    <mergeCell ref="X54:X57"/>
    <mergeCell ref="X59:X62"/>
    <mergeCell ref="X69:X72"/>
    <mergeCell ref="S79:S82"/>
    <mergeCell ref="T79:T82"/>
    <mergeCell ref="X79:X82"/>
    <mergeCell ref="O9:O12"/>
    <mergeCell ref="P9:P12"/>
    <mergeCell ref="Q9:Q12"/>
    <mergeCell ref="R9:R12"/>
    <mergeCell ref="S9:S12"/>
    <mergeCell ref="T9:T12"/>
    <mergeCell ref="U9:U12"/>
    <mergeCell ref="V9:V12"/>
    <mergeCell ref="W9:W12"/>
    <mergeCell ref="U39:U42"/>
    <mergeCell ref="S19:S22"/>
    <mergeCell ref="T74:T77"/>
    <mergeCell ref="U74:U77"/>
    <mergeCell ref="B9:B12"/>
    <mergeCell ref="C9:C12"/>
    <mergeCell ref="D9:D12"/>
    <mergeCell ref="E9:E12"/>
    <mergeCell ref="F9:F12"/>
    <mergeCell ref="G9:G12"/>
    <mergeCell ref="I9:I12"/>
    <mergeCell ref="J9:J12"/>
    <mergeCell ref="K9:K12"/>
    <mergeCell ref="X154:X157"/>
    <mergeCell ref="X159:X162"/>
    <mergeCell ref="X119:X122"/>
    <mergeCell ref="X124:X127"/>
    <mergeCell ref="P119:P122"/>
    <mergeCell ref="W29:W32"/>
    <mergeCell ref="V29:V32"/>
    <mergeCell ref="W149:W152"/>
    <mergeCell ref="V149:V152"/>
    <mergeCell ref="U149:U152"/>
    <mergeCell ref="T149:T152"/>
    <mergeCell ref="S149:S152"/>
    <mergeCell ref="W129:W132"/>
    <mergeCell ref="V129:V132"/>
    <mergeCell ref="W69:W72"/>
    <mergeCell ref="S119:S122"/>
    <mergeCell ref="U124:U127"/>
    <mergeCell ref="X134:X137"/>
    <mergeCell ref="X139:X142"/>
    <mergeCell ref="X144:X147"/>
    <mergeCell ref="T139:T142"/>
    <mergeCell ref="S139:S142"/>
    <mergeCell ref="S89:S92"/>
    <mergeCell ref="S74:S77"/>
    <mergeCell ref="U49:U52"/>
    <mergeCell ref="W159:W162"/>
    <mergeCell ref="T159:T162"/>
    <mergeCell ref="S159:S162"/>
    <mergeCell ref="T89:T92"/>
    <mergeCell ref="T114:T117"/>
    <mergeCell ref="U114:U117"/>
    <mergeCell ref="U94:U97"/>
    <mergeCell ref="T94:T97"/>
    <mergeCell ref="S94:S97"/>
    <mergeCell ref="U129:U132"/>
    <mergeCell ref="S49:S52"/>
    <mergeCell ref="W84:W87"/>
    <mergeCell ref="V84:V87"/>
    <mergeCell ref="U84:U87"/>
    <mergeCell ref="T84:T87"/>
    <mergeCell ref="S84:S87"/>
    <mergeCell ref="V159:V162"/>
    <mergeCell ref="S54:S57"/>
    <mergeCell ref="W54:W57"/>
    <mergeCell ref="V54:V57"/>
    <mergeCell ref="U54:U57"/>
    <mergeCell ref="W64:W67"/>
    <mergeCell ref="U79:U82"/>
    <mergeCell ref="X129:X132"/>
    <mergeCell ref="X14:X17"/>
    <mergeCell ref="X19:X22"/>
    <mergeCell ref="X24:X27"/>
    <mergeCell ref="X29:X32"/>
    <mergeCell ref="X34:X37"/>
    <mergeCell ref="X149:X152"/>
    <mergeCell ref="V44:V47"/>
    <mergeCell ref="X39:X42"/>
    <mergeCell ref="V139:V142"/>
    <mergeCell ref="W139:W142"/>
    <mergeCell ref="X74:X77"/>
    <mergeCell ref="X94:X97"/>
    <mergeCell ref="W74:W77"/>
    <mergeCell ref="V114:V117"/>
    <mergeCell ref="W114:W117"/>
    <mergeCell ref="W89:W92"/>
    <mergeCell ref="W94:W97"/>
    <mergeCell ref="V94:V97"/>
    <mergeCell ref="X64:X67"/>
    <mergeCell ref="W49:W52"/>
    <mergeCell ref="V49:V52"/>
    <mergeCell ref="X84:X87"/>
    <mergeCell ref="X89:X92"/>
    <mergeCell ref="C159:C162"/>
    <mergeCell ref="B159:B162"/>
    <mergeCell ref="A159:A162"/>
    <mergeCell ref="C104:C107"/>
    <mergeCell ref="D104:D107"/>
    <mergeCell ref="E104:E107"/>
    <mergeCell ref="I154:I157"/>
    <mergeCell ref="H154:H157"/>
    <mergeCell ref="B139:B142"/>
    <mergeCell ref="A139:A142"/>
    <mergeCell ref="F154:F157"/>
    <mergeCell ref="E154:E157"/>
    <mergeCell ref="D154:D157"/>
    <mergeCell ref="C154:C157"/>
    <mergeCell ref="B154:B157"/>
    <mergeCell ref="D159:D162"/>
    <mergeCell ref="G154:G157"/>
    <mergeCell ref="B149:B152"/>
    <mergeCell ref="A149:A152"/>
    <mergeCell ref="C149:C152"/>
    <mergeCell ref="C139:C142"/>
    <mergeCell ref="I159:I162"/>
    <mergeCell ref="H159:H162"/>
    <mergeCell ref="I149:I152"/>
    <mergeCell ref="Q159:Q162"/>
    <mergeCell ref="P159:P162"/>
    <mergeCell ref="Q129:Q132"/>
    <mergeCell ref="M134:M137"/>
    <mergeCell ref="L134:L137"/>
    <mergeCell ref="K134:K137"/>
    <mergeCell ref="R139:R142"/>
    <mergeCell ref="O129:O132"/>
    <mergeCell ref="N129:N132"/>
    <mergeCell ref="N134:N137"/>
    <mergeCell ref="M159:M162"/>
    <mergeCell ref="L159:L162"/>
    <mergeCell ref="R129:R132"/>
    <mergeCell ref="L129:L132"/>
    <mergeCell ref="P139:P142"/>
    <mergeCell ref="O159:O162"/>
    <mergeCell ref="N159:N162"/>
    <mergeCell ref="Q154:Q157"/>
    <mergeCell ref="P154:P157"/>
    <mergeCell ref="O154:O157"/>
    <mergeCell ref="N154:N157"/>
    <mergeCell ref="M154:M157"/>
    <mergeCell ref="L154:L157"/>
    <mergeCell ref="L139:L142"/>
    <mergeCell ref="A154:A157"/>
    <mergeCell ref="H144:H147"/>
    <mergeCell ref="G144:G147"/>
    <mergeCell ref="F144:F147"/>
    <mergeCell ref="E144:E147"/>
    <mergeCell ref="D144:D147"/>
    <mergeCell ref="C144:C147"/>
    <mergeCell ref="B144:B147"/>
    <mergeCell ref="A144:A147"/>
    <mergeCell ref="D149:D152"/>
    <mergeCell ref="C129:C132"/>
    <mergeCell ref="B129:B132"/>
    <mergeCell ref="I124:I127"/>
    <mergeCell ref="E149:E152"/>
    <mergeCell ref="I139:I142"/>
    <mergeCell ref="E124:E127"/>
    <mergeCell ref="D129:D132"/>
    <mergeCell ref="D134:D137"/>
    <mergeCell ref="E139:E142"/>
    <mergeCell ref="D139:D142"/>
    <mergeCell ref="G129:G132"/>
    <mergeCell ref="F129:F132"/>
    <mergeCell ref="H139:H142"/>
    <mergeCell ref="F149:F152"/>
    <mergeCell ref="E129:E132"/>
    <mergeCell ref="F134:F137"/>
    <mergeCell ref="I134:I137"/>
    <mergeCell ref="A129:A132"/>
    <mergeCell ref="M129:M132"/>
    <mergeCell ref="J24:J27"/>
    <mergeCell ref="W154:W157"/>
    <mergeCell ref="V154:V157"/>
    <mergeCell ref="U154:U157"/>
    <mergeCell ref="T154:T157"/>
    <mergeCell ref="J34:J37"/>
    <mergeCell ref="J49:J52"/>
    <mergeCell ref="T49:T52"/>
    <mergeCell ref="M34:M37"/>
    <mergeCell ref="D29:D32"/>
    <mergeCell ref="T124:T127"/>
    <mergeCell ref="S124:S127"/>
    <mergeCell ref="R124:R127"/>
    <mergeCell ref="Q124:Q127"/>
    <mergeCell ref="P124:P127"/>
    <mergeCell ref="V124:V127"/>
    <mergeCell ref="O124:O127"/>
    <mergeCell ref="A24:A27"/>
    <mergeCell ref="A119:A122"/>
    <mergeCell ref="C134:C137"/>
    <mergeCell ref="A134:A137"/>
    <mergeCell ref="B134:B137"/>
    <mergeCell ref="W39:W42"/>
    <mergeCell ref="V39:V42"/>
    <mergeCell ref="C19:C22"/>
    <mergeCell ref="B19:B22"/>
    <mergeCell ref="D84:D87"/>
    <mergeCell ref="D74:D77"/>
    <mergeCell ref="C84:C87"/>
    <mergeCell ref="B84:B87"/>
    <mergeCell ref="C64:C67"/>
    <mergeCell ref="B64:B67"/>
    <mergeCell ref="B54:B57"/>
    <mergeCell ref="D44:D47"/>
    <mergeCell ref="C44:C47"/>
    <mergeCell ref="C29:C32"/>
    <mergeCell ref="B29:B32"/>
    <mergeCell ref="C59:C62"/>
    <mergeCell ref="B59:B62"/>
    <mergeCell ref="D69:D72"/>
    <mergeCell ref="W34:W37"/>
    <mergeCell ref="V34:V37"/>
    <mergeCell ref="W44:W47"/>
    <mergeCell ref="K19:K22"/>
    <mergeCell ref="Q49:Q52"/>
    <mergeCell ref="P49:P52"/>
    <mergeCell ref="A19:A22"/>
    <mergeCell ref="R119:R122"/>
    <mergeCell ref="Q119:Q122"/>
    <mergeCell ref="Q104:Q107"/>
    <mergeCell ref="O119:O122"/>
    <mergeCell ref="G39:G42"/>
    <mergeCell ref="K39:K42"/>
    <mergeCell ref="O54:O57"/>
    <mergeCell ref="W144:W147"/>
    <mergeCell ref="V144:V147"/>
    <mergeCell ref="U144:U147"/>
    <mergeCell ref="T144:T147"/>
    <mergeCell ref="S144:S147"/>
    <mergeCell ref="R144:R147"/>
    <mergeCell ref="Q144:Q147"/>
    <mergeCell ref="P144:P147"/>
    <mergeCell ref="O144:O147"/>
    <mergeCell ref="N144:N147"/>
    <mergeCell ref="M144:M147"/>
    <mergeCell ref="L144:L147"/>
    <mergeCell ref="K144:K147"/>
    <mergeCell ref="U139:U142"/>
    <mergeCell ref="W124:W127"/>
    <mergeCell ref="U19:U22"/>
    <mergeCell ref="U24:U27"/>
    <mergeCell ref="T24:T27"/>
    <mergeCell ref="S24:S27"/>
    <mergeCell ref="P44:P47"/>
    <mergeCell ref="R39:R42"/>
    <mergeCell ref="Q39:Q42"/>
    <mergeCell ref="P39:P42"/>
    <mergeCell ref="T39:T42"/>
    <mergeCell ref="U44:U47"/>
    <mergeCell ref="T44:T47"/>
    <mergeCell ref="R34:R37"/>
    <mergeCell ref="S39:S42"/>
    <mergeCell ref="U29:U32"/>
    <mergeCell ref="R24:R27"/>
    <mergeCell ref="Q24:Q27"/>
    <mergeCell ref="R29:R32"/>
    <mergeCell ref="S44:S47"/>
    <mergeCell ref="R44:R47"/>
    <mergeCell ref="Q44:Q47"/>
    <mergeCell ref="P29:P32"/>
    <mergeCell ref="T29:T32"/>
    <mergeCell ref="S29:S32"/>
    <mergeCell ref="U14:U17"/>
    <mergeCell ref="P19:P22"/>
    <mergeCell ref="M19:M22"/>
    <mergeCell ref="R19:R22"/>
    <mergeCell ref="Q19:Q22"/>
    <mergeCell ref="T14:T17"/>
    <mergeCell ref="S14:S17"/>
    <mergeCell ref="R14:R17"/>
    <mergeCell ref="Q14:Q17"/>
    <mergeCell ref="P14:P17"/>
    <mergeCell ref="T19:T22"/>
    <mergeCell ref="M14:M17"/>
    <mergeCell ref="O14:O17"/>
    <mergeCell ref="N14:N17"/>
    <mergeCell ref="D19:D22"/>
    <mergeCell ref="W19:W22"/>
    <mergeCell ref="C14:C17"/>
    <mergeCell ref="I14:I17"/>
    <mergeCell ref="W134:W137"/>
    <mergeCell ref="V134:V137"/>
    <mergeCell ref="U134:U137"/>
    <mergeCell ref="T134:T137"/>
    <mergeCell ref="S134:S137"/>
    <mergeCell ref="R134:R137"/>
    <mergeCell ref="Q134:Q137"/>
    <mergeCell ref="P134:P137"/>
    <mergeCell ref="O134:O137"/>
    <mergeCell ref="N119:N122"/>
    <mergeCell ref="M119:M122"/>
    <mergeCell ref="T119:T122"/>
    <mergeCell ref="W119:W122"/>
    <mergeCell ref="V119:V122"/>
    <mergeCell ref="U119:U122"/>
    <mergeCell ref="Q29:Q32"/>
    <mergeCell ref="K14:K17"/>
    <mergeCell ref="J14:J17"/>
    <mergeCell ref="W14:W17"/>
    <mergeCell ref="V14:V17"/>
    <mergeCell ref="Q1:R1"/>
    <mergeCell ref="B1:C1"/>
    <mergeCell ref="I19:I22"/>
    <mergeCell ref="H19:H22"/>
    <mergeCell ref="G19:G22"/>
    <mergeCell ref="F19:F22"/>
    <mergeCell ref="E19:E22"/>
    <mergeCell ref="L14:L17"/>
    <mergeCell ref="P34:P37"/>
    <mergeCell ref="P24:P27"/>
    <mergeCell ref="O24:O27"/>
    <mergeCell ref="N24:N27"/>
    <mergeCell ref="M24:M27"/>
    <mergeCell ref="L19:L22"/>
    <mergeCell ref="A3:XFD3"/>
    <mergeCell ref="A4:XFD4"/>
    <mergeCell ref="X9:X12"/>
    <mergeCell ref="A9:A12"/>
    <mergeCell ref="K1:L1"/>
    <mergeCell ref="G24:G27"/>
    <mergeCell ref="F24:F27"/>
    <mergeCell ref="V19:V22"/>
    <mergeCell ref="O19:O22"/>
    <mergeCell ref="N19:N22"/>
    <mergeCell ref="L9:L12"/>
    <mergeCell ref="A29:A32"/>
    <mergeCell ref="H9:H12"/>
    <mergeCell ref="A2:Y2"/>
    <mergeCell ref="A5:J5"/>
    <mergeCell ref="K5:Y5"/>
    <mergeCell ref="E14:E17"/>
    <mergeCell ref="D14:D17"/>
    <mergeCell ref="B24:B27"/>
    <mergeCell ref="I24:I27"/>
    <mergeCell ref="L24:L27"/>
    <mergeCell ref="K24:K27"/>
    <mergeCell ref="F14:F17"/>
    <mergeCell ref="H14:H17"/>
    <mergeCell ref="G14:G17"/>
    <mergeCell ref="B14:B17"/>
    <mergeCell ref="E24:E27"/>
    <mergeCell ref="D24:D27"/>
    <mergeCell ref="H24:H27"/>
    <mergeCell ref="K6:L6"/>
    <mergeCell ref="C24:C27"/>
    <mergeCell ref="E29:E32"/>
    <mergeCell ref="A14:A17"/>
    <mergeCell ref="J19:J22"/>
    <mergeCell ref="W24:W27"/>
    <mergeCell ref="V24:V27"/>
    <mergeCell ref="I29:I32"/>
    <mergeCell ref="H29:H32"/>
    <mergeCell ref="G29:G32"/>
    <mergeCell ref="F29:F32"/>
    <mergeCell ref="O39:O42"/>
    <mergeCell ref="N39:N42"/>
    <mergeCell ref="I34:I37"/>
    <mergeCell ref="H34:H37"/>
    <mergeCell ref="G34:G37"/>
    <mergeCell ref="F34:F37"/>
    <mergeCell ref="H39:H42"/>
    <mergeCell ref="J39:J42"/>
    <mergeCell ref="U34:U37"/>
    <mergeCell ref="T34:T37"/>
    <mergeCell ref="S34:S37"/>
    <mergeCell ref="Q34:Q37"/>
    <mergeCell ref="M29:M32"/>
    <mergeCell ref="L29:L32"/>
    <mergeCell ref="K29:K32"/>
    <mergeCell ref="J29:J32"/>
    <mergeCell ref="L34:L37"/>
    <mergeCell ref="K34:K37"/>
    <mergeCell ref="B39:B42"/>
    <mergeCell ref="B44:B47"/>
    <mergeCell ref="A39:A42"/>
    <mergeCell ref="E44:E47"/>
    <mergeCell ref="F39:F42"/>
    <mergeCell ref="M39:M42"/>
    <mergeCell ref="L39:L42"/>
    <mergeCell ref="N34:N37"/>
    <mergeCell ref="O29:O32"/>
    <mergeCell ref="N29:N32"/>
    <mergeCell ref="O34:O37"/>
    <mergeCell ref="D34:D37"/>
    <mergeCell ref="C34:C37"/>
    <mergeCell ref="B34:B37"/>
    <mergeCell ref="A34:A37"/>
    <mergeCell ref="D39:D42"/>
    <mergeCell ref="C39:C42"/>
    <mergeCell ref="E34:E37"/>
    <mergeCell ref="E39:E42"/>
    <mergeCell ref="F44:F47"/>
    <mergeCell ref="I39:I42"/>
    <mergeCell ref="A44:A47"/>
    <mergeCell ref="I44:I47"/>
    <mergeCell ref="H44:H47"/>
    <mergeCell ref="G44:G47"/>
    <mergeCell ref="O49:O52"/>
    <mergeCell ref="O44:O47"/>
    <mergeCell ref="N44:N47"/>
    <mergeCell ref="D49:D52"/>
    <mergeCell ref="N49:N52"/>
    <mergeCell ref="A49:A52"/>
    <mergeCell ref="M44:M47"/>
    <mergeCell ref="L44:L47"/>
    <mergeCell ref="K44:K47"/>
    <mergeCell ref="J44:J47"/>
    <mergeCell ref="L49:L52"/>
    <mergeCell ref="K49:K52"/>
    <mergeCell ref="I49:I52"/>
    <mergeCell ref="H49:H52"/>
    <mergeCell ref="C49:C52"/>
    <mergeCell ref="G49:G52"/>
    <mergeCell ref="F49:F52"/>
    <mergeCell ref="E49:E52"/>
    <mergeCell ref="A84:A87"/>
    <mergeCell ref="G84:G87"/>
    <mergeCell ref="F84:F87"/>
    <mergeCell ref="R54:R57"/>
    <mergeCell ref="B49:B52"/>
    <mergeCell ref="R49:R52"/>
    <mergeCell ref="W59:W62"/>
    <mergeCell ref="V59:V62"/>
    <mergeCell ref="U59:U62"/>
    <mergeCell ref="T59:T62"/>
    <mergeCell ref="S59:S62"/>
    <mergeCell ref="R59:R62"/>
    <mergeCell ref="Q59:Q62"/>
    <mergeCell ref="P59:P62"/>
    <mergeCell ref="O59:O62"/>
    <mergeCell ref="M49:M52"/>
    <mergeCell ref="N59:N62"/>
    <mergeCell ref="T54:T57"/>
    <mergeCell ref="P54:P57"/>
    <mergeCell ref="N54:N57"/>
    <mergeCell ref="L54:L57"/>
    <mergeCell ref="I59:I62"/>
    <mergeCell ref="H59:H62"/>
    <mergeCell ref="Q54:Q57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A69:A72"/>
    <mergeCell ref="B69:B72"/>
    <mergeCell ref="I69:I72"/>
    <mergeCell ref="T69:T72"/>
    <mergeCell ref="A64:A67"/>
    <mergeCell ref="F64:F67"/>
    <mergeCell ref="A74:A77"/>
    <mergeCell ref="E74:E77"/>
    <mergeCell ref="F74:F77"/>
    <mergeCell ref="G74:G77"/>
    <mergeCell ref="H74:H77"/>
    <mergeCell ref="I74:I77"/>
    <mergeCell ref="M74:M77"/>
    <mergeCell ref="N74:N77"/>
    <mergeCell ref="B74:B77"/>
    <mergeCell ref="M69:M72"/>
    <mergeCell ref="N69:N72"/>
    <mergeCell ref="Q69:Q72"/>
    <mergeCell ref="R69:R72"/>
    <mergeCell ref="S69:S72"/>
    <mergeCell ref="C74:C77"/>
    <mergeCell ref="G64:G67"/>
    <mergeCell ref="C69:C72"/>
    <mergeCell ref="G69:G72"/>
    <mergeCell ref="A59:A62"/>
    <mergeCell ref="J59:J62"/>
    <mergeCell ref="C54:C57"/>
    <mergeCell ref="A54:A57"/>
    <mergeCell ref="M59:M62"/>
    <mergeCell ref="H54:H57"/>
    <mergeCell ref="G54:G57"/>
    <mergeCell ref="F54:F57"/>
    <mergeCell ref="E54:E57"/>
    <mergeCell ref="G59:G62"/>
    <mergeCell ref="J54:J57"/>
    <mergeCell ref="M54:M57"/>
    <mergeCell ref="K59:K62"/>
    <mergeCell ref="D59:D62"/>
    <mergeCell ref="F59:F62"/>
    <mergeCell ref="E59:E62"/>
    <mergeCell ref="L59:L62"/>
    <mergeCell ref="D54:D57"/>
    <mergeCell ref="K54:K57"/>
    <mergeCell ref="I54:I57"/>
    <mergeCell ref="E69:E72"/>
    <mergeCell ref="F69:F72"/>
    <mergeCell ref="E64:E67"/>
    <mergeCell ref="D64:D67"/>
    <mergeCell ref="H69:H72"/>
    <mergeCell ref="J69:J72"/>
    <mergeCell ref="J64:J67"/>
    <mergeCell ref="S64:S67"/>
    <mergeCell ref="R64:R67"/>
    <mergeCell ref="Q64:Q67"/>
    <mergeCell ref="P64:P67"/>
    <mergeCell ref="O64:O67"/>
    <mergeCell ref="H64:H67"/>
    <mergeCell ref="V79:V82"/>
    <mergeCell ref="W79:W82"/>
    <mergeCell ref="K69:K72"/>
    <mergeCell ref="L69:L72"/>
    <mergeCell ref="I64:I67"/>
    <mergeCell ref="V64:V67"/>
    <mergeCell ref="N64:N67"/>
    <mergeCell ref="M64:M67"/>
    <mergeCell ref="L64:L67"/>
    <mergeCell ref="K64:K67"/>
    <mergeCell ref="T64:T67"/>
    <mergeCell ref="U69:U72"/>
    <mergeCell ref="U64:U67"/>
    <mergeCell ref="V69:V72"/>
    <mergeCell ref="O69:O72"/>
    <mergeCell ref="P69:P72"/>
    <mergeCell ref="J79:J82"/>
    <mergeCell ref="K79:K82"/>
    <mergeCell ref="L79:L82"/>
    <mergeCell ref="M79:M82"/>
    <mergeCell ref="N79:N82"/>
    <mergeCell ref="J74:J77"/>
    <mergeCell ref="A104:A107"/>
    <mergeCell ref="D89:D92"/>
    <mergeCell ref="C89:C92"/>
    <mergeCell ref="J89:J92"/>
    <mergeCell ref="I89:I92"/>
    <mergeCell ref="B109:B112"/>
    <mergeCell ref="H89:H92"/>
    <mergeCell ref="F104:F107"/>
    <mergeCell ref="G104:G107"/>
    <mergeCell ref="H104:H107"/>
    <mergeCell ref="I104:I107"/>
    <mergeCell ref="B89:B92"/>
    <mergeCell ref="J94:J97"/>
    <mergeCell ref="I94:I97"/>
    <mergeCell ref="B104:B107"/>
    <mergeCell ref="D99:D102"/>
    <mergeCell ref="I99:I102"/>
    <mergeCell ref="A89:A92"/>
    <mergeCell ref="A109:A112"/>
    <mergeCell ref="G109:G112"/>
    <mergeCell ref="F109:F112"/>
    <mergeCell ref="E109:E112"/>
    <mergeCell ref="D109:D112"/>
    <mergeCell ref="C109:C112"/>
    <mergeCell ref="A99:A102"/>
    <mergeCell ref="B99:B102"/>
    <mergeCell ref="J99:J102"/>
    <mergeCell ref="C94:C97"/>
    <mergeCell ref="B94:B97"/>
    <mergeCell ref="A94:A97"/>
    <mergeCell ref="H94:H97"/>
    <mergeCell ref="G94:G97"/>
    <mergeCell ref="F94:F97"/>
    <mergeCell ref="E94:E97"/>
    <mergeCell ref="D94:D97"/>
    <mergeCell ref="N109:N112"/>
    <mergeCell ref="M109:M112"/>
    <mergeCell ref="Q149:Q152"/>
    <mergeCell ref="N124:N127"/>
    <mergeCell ref="P149:P152"/>
    <mergeCell ref="O149:O152"/>
    <mergeCell ref="N149:N152"/>
    <mergeCell ref="M149:M152"/>
    <mergeCell ref="M114:M117"/>
    <mergeCell ref="L114:L117"/>
    <mergeCell ref="O109:O112"/>
    <mergeCell ref="E159:E162"/>
    <mergeCell ref="K129:K132"/>
    <mergeCell ref="J129:J132"/>
    <mergeCell ref="I129:I132"/>
    <mergeCell ref="H129:H132"/>
    <mergeCell ref="E114:E117"/>
    <mergeCell ref="F114:F117"/>
    <mergeCell ref="G114:G117"/>
    <mergeCell ref="H124:H127"/>
    <mergeCell ref="J144:J147"/>
    <mergeCell ref="K154:K157"/>
    <mergeCell ref="J154:J157"/>
    <mergeCell ref="G139:G142"/>
    <mergeCell ref="F139:F142"/>
    <mergeCell ref="E134:E137"/>
    <mergeCell ref="I144:I147"/>
    <mergeCell ref="G159:G162"/>
    <mergeCell ref="F159:F162"/>
    <mergeCell ref="H134:H137"/>
    <mergeCell ref="H149:H152"/>
    <mergeCell ref="G149:G152"/>
    <mergeCell ref="K139:K142"/>
    <mergeCell ref="B114:B117"/>
    <mergeCell ref="C114:C117"/>
    <mergeCell ref="C124:C127"/>
    <mergeCell ref="B124:B127"/>
    <mergeCell ref="D119:D122"/>
    <mergeCell ref="D124:D127"/>
    <mergeCell ref="D114:D117"/>
    <mergeCell ref="H119:H122"/>
    <mergeCell ref="A124:A127"/>
    <mergeCell ref="A114:A117"/>
    <mergeCell ref="G124:G127"/>
    <mergeCell ref="C119:C122"/>
    <mergeCell ref="B119:B122"/>
    <mergeCell ref="F124:F127"/>
    <mergeCell ref="E119:E122"/>
    <mergeCell ref="F119:F122"/>
    <mergeCell ref="J109:J112"/>
    <mergeCell ref="I109:I112"/>
    <mergeCell ref="H109:H112"/>
    <mergeCell ref="I114:I117"/>
    <mergeCell ref="J114:J117"/>
    <mergeCell ref="F89:F92"/>
    <mergeCell ref="J104:J107"/>
    <mergeCell ref="F99:F102"/>
    <mergeCell ref="K114:K117"/>
    <mergeCell ref="G99:G102"/>
    <mergeCell ref="H99:H102"/>
    <mergeCell ref="K104:K107"/>
    <mergeCell ref="K94:K97"/>
    <mergeCell ref="K99:K102"/>
    <mergeCell ref="E89:E92"/>
    <mergeCell ref="E99:E102"/>
    <mergeCell ref="N84:N87"/>
    <mergeCell ref="P79:P82"/>
    <mergeCell ref="K74:K77"/>
    <mergeCell ref="L74:L77"/>
    <mergeCell ref="O99:O102"/>
    <mergeCell ref="O94:O97"/>
    <mergeCell ref="E84:E87"/>
    <mergeCell ref="M84:M87"/>
    <mergeCell ref="L84:L87"/>
    <mergeCell ref="K84:K87"/>
    <mergeCell ref="J84:J87"/>
    <mergeCell ref="I84:I87"/>
    <mergeCell ref="H84:H87"/>
    <mergeCell ref="K89:K92"/>
    <mergeCell ref="N94:N97"/>
    <mergeCell ref="M94:M97"/>
    <mergeCell ref="L94:L97"/>
    <mergeCell ref="N99:N102"/>
    <mergeCell ref="G89:G92"/>
    <mergeCell ref="Q89:Q92"/>
    <mergeCell ref="G134:G137"/>
    <mergeCell ref="L109:L112"/>
    <mergeCell ref="K109:K112"/>
    <mergeCell ref="L119:L122"/>
    <mergeCell ref="P129:P132"/>
    <mergeCell ref="L124:L127"/>
    <mergeCell ref="R104:R107"/>
    <mergeCell ref="O114:O117"/>
    <mergeCell ref="P114:P117"/>
    <mergeCell ref="Q114:Q117"/>
    <mergeCell ref="R114:R117"/>
    <mergeCell ref="N89:N92"/>
    <mergeCell ref="M89:M92"/>
    <mergeCell ref="L89:L92"/>
    <mergeCell ref="M99:M102"/>
    <mergeCell ref="L99:L102"/>
    <mergeCell ref="H114:H117"/>
    <mergeCell ref="J124:J127"/>
    <mergeCell ref="I119:I122"/>
    <mergeCell ref="G119:G122"/>
    <mergeCell ref="K124:K127"/>
    <mergeCell ref="K119:K122"/>
    <mergeCell ref="J119:J122"/>
    <mergeCell ref="V104:V107"/>
    <mergeCell ref="Q99:Q102"/>
    <mergeCell ref="R99:R102"/>
    <mergeCell ref="S99:S102"/>
    <mergeCell ref="V74:V77"/>
    <mergeCell ref="O89:O92"/>
    <mergeCell ref="V89:V92"/>
    <mergeCell ref="U89:U92"/>
    <mergeCell ref="R94:R97"/>
    <mergeCell ref="Q94:Q97"/>
    <mergeCell ref="P94:P97"/>
    <mergeCell ref="P74:P77"/>
    <mergeCell ref="Q74:Q77"/>
    <mergeCell ref="R74:R77"/>
    <mergeCell ref="Q79:Q82"/>
    <mergeCell ref="R79:R82"/>
    <mergeCell ref="O79:O82"/>
    <mergeCell ref="R84:R87"/>
    <mergeCell ref="Q84:Q87"/>
    <mergeCell ref="P84:P87"/>
    <mergeCell ref="O84:O87"/>
    <mergeCell ref="O74:O77"/>
    <mergeCell ref="P89:P92"/>
    <mergeCell ref="R89:R92"/>
    <mergeCell ref="W99:W102"/>
    <mergeCell ref="X99:X102"/>
    <mergeCell ref="W104:W107"/>
    <mergeCell ref="X104:X107"/>
    <mergeCell ref="U104:U107"/>
    <mergeCell ref="O104:O107"/>
    <mergeCell ref="P99:P102"/>
    <mergeCell ref="P104:P107"/>
    <mergeCell ref="L165:M165"/>
    <mergeCell ref="X114:X117"/>
    <mergeCell ref="X109:X112"/>
    <mergeCell ref="W109:W112"/>
    <mergeCell ref="V109:V112"/>
    <mergeCell ref="U109:U112"/>
    <mergeCell ref="T109:T112"/>
    <mergeCell ref="S109:S112"/>
    <mergeCell ref="R109:R112"/>
    <mergeCell ref="Q109:Q112"/>
    <mergeCell ref="T99:T102"/>
    <mergeCell ref="U99:U102"/>
    <mergeCell ref="V99:V102"/>
    <mergeCell ref="S104:S107"/>
    <mergeCell ref="S114:S117"/>
    <mergeCell ref="U159:U162"/>
    <mergeCell ref="T129:T132"/>
    <mergeCell ref="S129:S132"/>
    <mergeCell ref="N114:N117"/>
    <mergeCell ref="T104:T107"/>
    <mergeCell ref="L149:L152"/>
    <mergeCell ref="K149:K152"/>
    <mergeCell ref="J149:J152"/>
    <mergeCell ref="K159:K162"/>
    <mergeCell ref="J159:J162"/>
    <mergeCell ref="M124:M127"/>
    <mergeCell ref="J134:J137"/>
    <mergeCell ref="L104:L107"/>
    <mergeCell ref="M104:M107"/>
    <mergeCell ref="N104:N107"/>
    <mergeCell ref="P109:P112"/>
    <mergeCell ref="M139:M142"/>
    <mergeCell ref="O139:O142"/>
    <mergeCell ref="N139:N142"/>
    <mergeCell ref="Q139:Q142"/>
    <mergeCell ref="J139:J142"/>
    <mergeCell ref="S154:S157"/>
    <mergeCell ref="R154:R157"/>
    <mergeCell ref="R149:R152"/>
    <mergeCell ref="R159:R162"/>
  </mergeCells>
  <pageMargins left="0.25" right="0.25" top="0.5" bottom="0.25" header="0" footer="0"/>
  <pageSetup paperSize="144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42856-715E-4FAE-8A75-9B54D97DA117}">
  <sheetPr>
    <tabColor rgb="FFFF66CC"/>
  </sheetPr>
  <dimension ref="A1:P34"/>
  <sheetViews>
    <sheetView tabSelected="1" zoomScaleNormal="100" workbookViewId="0">
      <pane ySplit="1" topLeftCell="A2" activePane="bottomLeft" state="frozen"/>
      <selection pane="bottomLeft" activeCell="G1" sqref="G1:G1048576"/>
    </sheetView>
  </sheetViews>
  <sheetFormatPr defaultRowHeight="14.25" customHeight="1" x14ac:dyDescent="0.25"/>
  <cols>
    <col min="1" max="1" width="12" style="164" customWidth="1"/>
    <col min="2" max="2" width="12.28515625" style="4" customWidth="1"/>
    <col min="3" max="3" width="12.140625" style="1" customWidth="1"/>
    <col min="4" max="4" width="13.28515625" style="16" customWidth="1"/>
    <col min="5" max="5" width="13.42578125" style="13" customWidth="1"/>
    <col min="6" max="6" width="13.5703125" style="11" customWidth="1"/>
    <col min="7" max="7" width="13.42578125" style="11" customWidth="1"/>
    <col min="8" max="8" width="15" style="4" customWidth="1"/>
    <col min="9" max="9" width="17.42578125" style="4" customWidth="1"/>
    <col min="10" max="10" width="11.140625" style="11" customWidth="1"/>
    <col min="11" max="12" width="14.7109375" style="11" customWidth="1"/>
    <col min="13" max="13" width="14.7109375" style="91" customWidth="1"/>
    <col min="14" max="14" width="14.7109375" style="4" customWidth="1"/>
  </cols>
  <sheetData>
    <row r="1" spans="1:16" s="2" customFormat="1" ht="54.75" customHeight="1" thickBot="1" x14ac:dyDescent="0.3">
      <c r="A1" s="166" t="s">
        <v>0</v>
      </c>
      <c r="B1" s="85" t="s">
        <v>107</v>
      </c>
      <c r="C1" s="85" t="s">
        <v>108</v>
      </c>
      <c r="D1" s="86" t="s">
        <v>24</v>
      </c>
      <c r="E1" s="87" t="s">
        <v>24</v>
      </c>
      <c r="F1" s="88" t="s">
        <v>107</v>
      </c>
      <c r="G1" s="88" t="s">
        <v>108</v>
      </c>
      <c r="H1" s="88" t="s">
        <v>132</v>
      </c>
      <c r="I1" s="88" t="s">
        <v>128</v>
      </c>
      <c r="J1" s="88" t="s">
        <v>129</v>
      </c>
      <c r="K1" s="88" t="s">
        <v>130</v>
      </c>
      <c r="L1" s="88" t="s">
        <v>131</v>
      </c>
      <c r="M1" s="90" t="s">
        <v>74</v>
      </c>
      <c r="N1" s="89" t="s">
        <v>134</v>
      </c>
    </row>
    <row r="2" spans="1:16" s="202" customFormat="1" ht="15" customHeight="1" x14ac:dyDescent="0.25">
      <c r="A2" s="195">
        <f>'GR NOTES'!A9</f>
        <v>1</v>
      </c>
      <c r="B2" s="196" t="str">
        <f>'GR NOTES'!E9</f>
        <v>TYPE A</v>
      </c>
      <c r="C2" s="196" t="str">
        <f>'GR NOTES'!F9</f>
        <v>TYPE A</v>
      </c>
      <c r="D2" s="197">
        <f>'GR NOTES'!G9</f>
        <v>100</v>
      </c>
      <c r="E2" s="198">
        <f>'GR NOTES'!M9</f>
        <v>212.5</v>
      </c>
      <c r="F2" s="199" t="str">
        <f>'GR NOTES'!N9</f>
        <v>TYPE E</v>
      </c>
      <c r="G2" s="199" t="str">
        <f>'GR NOTES'!O9</f>
        <v>TYPE T</v>
      </c>
      <c r="H2" s="199">
        <v>0</v>
      </c>
      <c r="I2" s="199">
        <v>0</v>
      </c>
      <c r="J2" s="200">
        <v>3</v>
      </c>
      <c r="K2" s="200">
        <v>3</v>
      </c>
      <c r="L2" s="200">
        <f>ROUNDUP(((E2+H2)/100)+2,0.1)</f>
        <v>5</v>
      </c>
      <c r="M2" s="201">
        <f>ROUNDUP((E2+H2),0.1)</f>
        <v>213</v>
      </c>
      <c r="N2" s="199">
        <v>0</v>
      </c>
      <c r="P2" s="203" t="s">
        <v>118</v>
      </c>
    </row>
    <row r="3" spans="1:16" s="202" customFormat="1" ht="15" customHeight="1" x14ac:dyDescent="0.25">
      <c r="A3" s="195">
        <f>'GR NOTES'!A14</f>
        <v>2</v>
      </c>
      <c r="B3" s="196" t="str">
        <f>'GR NOTES'!E14</f>
        <v>TYPE A</v>
      </c>
      <c r="C3" s="196" t="str">
        <f>'GR NOTES'!F14</f>
        <v>TYPE T</v>
      </c>
      <c r="D3" s="197">
        <f>'GR NOTES'!G14</f>
        <v>87.5</v>
      </c>
      <c r="E3" s="198">
        <f>'GR NOTES'!M14</f>
        <v>175</v>
      </c>
      <c r="F3" s="199" t="str">
        <f>'GR NOTES'!N14</f>
        <v>TYPE E</v>
      </c>
      <c r="G3" s="199" t="str">
        <f>'GR NOTES'!O14</f>
        <v>TYPE T</v>
      </c>
      <c r="H3" s="199">
        <v>0</v>
      </c>
      <c r="I3" s="204">
        <v>0</v>
      </c>
      <c r="J3" s="205">
        <v>1</v>
      </c>
      <c r="K3" s="205">
        <v>2</v>
      </c>
      <c r="L3" s="200">
        <f t="shared" ref="L3" si="0">ROUNDUP(((E3+H3)/100)+2,0.1)</f>
        <v>4</v>
      </c>
      <c r="M3" s="201">
        <f t="shared" ref="M3:M32" si="1">ROUNDUP((E3+H3),0.1)</f>
        <v>175</v>
      </c>
      <c r="N3" s="204">
        <v>0</v>
      </c>
    </row>
    <row r="4" spans="1:16" s="202" customFormat="1" ht="15" customHeight="1" x14ac:dyDescent="0.25">
      <c r="A4" s="195">
        <f>'GR NOTES'!A19</f>
        <v>3</v>
      </c>
      <c r="B4" s="196" t="str">
        <f>'GR NOTES'!E19</f>
        <v>TYPE A</v>
      </c>
      <c r="C4" s="196" t="str">
        <f>'GR NOTES'!F19</f>
        <v>TYPE A</v>
      </c>
      <c r="D4" s="197">
        <f>'GR NOTES'!G19</f>
        <v>475</v>
      </c>
      <c r="E4" s="198">
        <f>'GR NOTES'!M19</f>
        <v>650</v>
      </c>
      <c r="F4" s="199" t="str">
        <f>'GR NOTES'!N19</f>
        <v>TYPE E</v>
      </c>
      <c r="G4" s="199" t="str">
        <f>'GR NOTES'!O19</f>
        <v>TYPE E</v>
      </c>
      <c r="H4" s="199">
        <v>0</v>
      </c>
      <c r="I4" s="204">
        <v>1</v>
      </c>
      <c r="J4" s="205">
        <f>2+2+2+2</f>
        <v>8</v>
      </c>
      <c r="K4" s="205">
        <f>1+1+1+1</f>
        <v>4</v>
      </c>
      <c r="L4" s="200">
        <f>ROUNDUP((((375+H4)/100)+(275/50))+2,0.1)</f>
        <v>12</v>
      </c>
      <c r="M4" s="201">
        <f t="shared" si="1"/>
        <v>650</v>
      </c>
      <c r="N4" s="206">
        <f>D4</f>
        <v>475</v>
      </c>
    </row>
    <row r="5" spans="1:16" s="202" customFormat="1" ht="15" customHeight="1" x14ac:dyDescent="0.25">
      <c r="A5" s="195">
        <f>'GR NOTES'!A24</f>
        <v>4</v>
      </c>
      <c r="B5" s="196" t="str">
        <f>'GR NOTES'!E24</f>
        <v>TYPE A</v>
      </c>
      <c r="C5" s="196" t="str">
        <f>'GR NOTES'!F24</f>
        <v>TYPE A</v>
      </c>
      <c r="D5" s="197">
        <f>'GR NOTES'!G24</f>
        <v>25</v>
      </c>
      <c r="E5" s="198">
        <f>'GR NOTES'!M24</f>
        <v>137.5</v>
      </c>
      <c r="F5" s="199" t="str">
        <f>'GR NOTES'!N24</f>
        <v>TYPE T</v>
      </c>
      <c r="G5" s="199" t="str">
        <f>'GR NOTES'!O24</f>
        <v>TYPE E</v>
      </c>
      <c r="H5" s="199">
        <v>0</v>
      </c>
      <c r="I5" s="204">
        <v>0</v>
      </c>
      <c r="J5" s="205">
        <v>1</v>
      </c>
      <c r="K5" s="205">
        <v>1</v>
      </c>
      <c r="L5" s="200">
        <f t="shared" ref="L5:L10" si="2">ROUNDUP(((E5+H5)/100)+2,0.1)</f>
        <v>4</v>
      </c>
      <c r="M5" s="201">
        <f t="shared" si="1"/>
        <v>138</v>
      </c>
      <c r="N5" s="204">
        <v>0</v>
      </c>
    </row>
    <row r="6" spans="1:16" s="2" customFormat="1" ht="15" customHeight="1" x14ac:dyDescent="0.25">
      <c r="A6" s="165">
        <f>'GR NOTES'!A29</f>
        <v>5</v>
      </c>
      <c r="B6" s="163" t="str">
        <f>'GR NOTES'!E29</f>
        <v>BTA 4</v>
      </c>
      <c r="C6" s="163" t="str">
        <f>'GR NOTES'!F29</f>
        <v>TYPE A</v>
      </c>
      <c r="D6" s="162">
        <f>'GR NOTES'!G29</f>
        <v>75</v>
      </c>
      <c r="E6" s="167">
        <f>'GR NOTES'!M29</f>
        <v>150</v>
      </c>
      <c r="F6" s="161" t="str">
        <f>'GR NOTES'!N29</f>
        <v>BTA 4</v>
      </c>
      <c r="G6" s="161" t="str">
        <f>'GR NOTES'!O29</f>
        <v>TYPE E</v>
      </c>
      <c r="H6" s="161">
        <v>0</v>
      </c>
      <c r="I6" s="160">
        <v>0</v>
      </c>
      <c r="J6" s="181">
        <v>1</v>
      </c>
      <c r="K6" s="181">
        <v>1</v>
      </c>
      <c r="L6" s="180">
        <f t="shared" si="2"/>
        <v>4</v>
      </c>
      <c r="M6" s="179">
        <f t="shared" si="1"/>
        <v>150</v>
      </c>
      <c r="N6" s="160">
        <v>0</v>
      </c>
    </row>
    <row r="7" spans="1:16" s="2" customFormat="1" ht="15" customHeight="1" x14ac:dyDescent="0.25">
      <c r="A7" s="165">
        <f>'GR NOTES'!A34</f>
        <v>6</v>
      </c>
      <c r="B7" s="163" t="str">
        <f>'GR NOTES'!E34</f>
        <v>TYPE A</v>
      </c>
      <c r="C7" s="163" t="str">
        <f>'GR NOTES'!F34</f>
        <v>BTA 4</v>
      </c>
      <c r="D7" s="162">
        <f>'GR NOTES'!G34</f>
        <v>50</v>
      </c>
      <c r="E7" s="167">
        <f>'GR NOTES'!M34</f>
        <v>212.5</v>
      </c>
      <c r="F7" s="161" t="str">
        <f>'GR NOTES'!N34</f>
        <v>TYPE E</v>
      </c>
      <c r="G7" s="161" t="str">
        <f>'GR NOTES'!O34</f>
        <v>BTA 4</v>
      </c>
      <c r="H7" s="161">
        <v>0</v>
      </c>
      <c r="I7" s="160">
        <v>0</v>
      </c>
      <c r="J7" s="181">
        <v>1</v>
      </c>
      <c r="K7" s="181">
        <v>1</v>
      </c>
      <c r="L7" s="180">
        <f t="shared" si="2"/>
        <v>5</v>
      </c>
      <c r="M7" s="179">
        <f t="shared" si="1"/>
        <v>213</v>
      </c>
      <c r="N7" s="160">
        <v>0</v>
      </c>
    </row>
    <row r="8" spans="1:16" s="2" customFormat="1" ht="15" customHeight="1" x14ac:dyDescent="0.25">
      <c r="A8" s="165">
        <f>'GR NOTES'!A39</f>
        <v>7</v>
      </c>
      <c r="B8" s="163" t="str">
        <f>'GR NOTES'!E39</f>
        <v>TYPE A</v>
      </c>
      <c r="C8" s="163" t="str">
        <f>'GR NOTES'!F39</f>
        <v>BTA 4</v>
      </c>
      <c r="D8" s="162">
        <f>'GR NOTES'!G39</f>
        <v>50</v>
      </c>
      <c r="E8" s="167">
        <f>'GR NOTES'!M39</f>
        <v>225</v>
      </c>
      <c r="F8" s="161" t="str">
        <f>'GR NOTES'!N39</f>
        <v>TYPE E</v>
      </c>
      <c r="G8" s="161" t="str">
        <f>'GR NOTES'!O39</f>
        <v>BTA 4</v>
      </c>
      <c r="H8" s="161">
        <v>0</v>
      </c>
      <c r="I8" s="160">
        <v>0</v>
      </c>
      <c r="J8" s="181">
        <v>4</v>
      </c>
      <c r="K8" s="181">
        <f>1+1+1</f>
        <v>3</v>
      </c>
      <c r="L8" s="180">
        <f t="shared" si="2"/>
        <v>5</v>
      </c>
      <c r="M8" s="179">
        <f t="shared" si="1"/>
        <v>225</v>
      </c>
      <c r="N8" s="160">
        <v>0</v>
      </c>
    </row>
    <row r="9" spans="1:16" s="2" customFormat="1" ht="15" customHeight="1" x14ac:dyDescent="0.25">
      <c r="A9" s="165">
        <f>'GR NOTES'!A44</f>
        <v>8</v>
      </c>
      <c r="B9" s="163" t="str">
        <f>'GR NOTES'!E44</f>
        <v>BTA 4</v>
      </c>
      <c r="C9" s="163" t="str">
        <f>'GR NOTES'!F44</f>
        <v>TYPE A</v>
      </c>
      <c r="D9" s="162">
        <f>'GR NOTES'!G44</f>
        <v>75</v>
      </c>
      <c r="E9" s="167">
        <f>'GR NOTES'!M44</f>
        <v>150</v>
      </c>
      <c r="F9" s="161" t="str">
        <f>'GR NOTES'!N44</f>
        <v>BTA 4</v>
      </c>
      <c r="G9" s="161" t="str">
        <f>'GR NOTES'!O44</f>
        <v>TYPE E</v>
      </c>
      <c r="H9" s="161">
        <v>0</v>
      </c>
      <c r="I9" s="160">
        <v>0</v>
      </c>
      <c r="J9" s="181">
        <v>1</v>
      </c>
      <c r="K9" s="181">
        <v>1</v>
      </c>
      <c r="L9" s="180">
        <f t="shared" si="2"/>
        <v>4</v>
      </c>
      <c r="M9" s="179">
        <f t="shared" si="1"/>
        <v>150</v>
      </c>
      <c r="N9" s="160">
        <v>0</v>
      </c>
    </row>
    <row r="10" spans="1:16" s="2" customFormat="1" ht="15" customHeight="1" x14ac:dyDescent="0.25">
      <c r="A10" s="165">
        <f>'GR NOTES'!A49</f>
        <v>9</v>
      </c>
      <c r="B10" s="163" t="str">
        <f>'GR NOTES'!E49</f>
        <v>TYPE E (ET 2000)</v>
      </c>
      <c r="C10" s="163" t="str">
        <f>'GR NOTES'!F49</f>
        <v>TYPE E (ET 2000)</v>
      </c>
      <c r="D10" s="162">
        <f>'GR NOTES'!G49</f>
        <v>162.5</v>
      </c>
      <c r="E10" s="167">
        <f>'GR NOTES'!M49</f>
        <v>125</v>
      </c>
      <c r="F10" s="161" t="str">
        <f>'GR NOTES'!N49</f>
        <v>TYPE E</v>
      </c>
      <c r="G10" s="161" t="str">
        <f>'GR NOTES'!O49</f>
        <v>TYPE E</v>
      </c>
      <c r="H10" s="161">
        <v>43.75</v>
      </c>
      <c r="I10" s="160">
        <v>0</v>
      </c>
      <c r="J10" s="181">
        <v>0</v>
      </c>
      <c r="K10" s="181">
        <v>0</v>
      </c>
      <c r="L10" s="180">
        <f t="shared" si="2"/>
        <v>4</v>
      </c>
      <c r="M10" s="179">
        <f t="shared" si="1"/>
        <v>169</v>
      </c>
      <c r="N10" s="160">
        <v>0</v>
      </c>
    </row>
    <row r="11" spans="1:16" s="2" customFormat="1" ht="15" customHeight="1" x14ac:dyDescent="0.25">
      <c r="A11" s="165">
        <f>'GR NOTES'!A54</f>
        <v>10</v>
      </c>
      <c r="B11" s="163" t="str">
        <f>'GR NOTES'!E54</f>
        <v>TYPE E</v>
      </c>
      <c r="C11" s="163" t="str">
        <f>'GR NOTES'!F54</f>
        <v>TYPE E</v>
      </c>
      <c r="D11" s="162">
        <f>'GR NOTES'!G54</f>
        <v>62.5</v>
      </c>
      <c r="E11" s="167">
        <f>'GR NOTES'!M54</f>
        <v>87.5</v>
      </c>
      <c r="F11" s="161" t="str">
        <f>'GR NOTES'!N54</f>
        <v>TYPE T</v>
      </c>
      <c r="G11" s="161" t="str">
        <f>'GR NOTES'!O54</f>
        <v>TYPE E</v>
      </c>
      <c r="H11" s="161">
        <v>43.75</v>
      </c>
      <c r="I11" s="160">
        <v>0</v>
      </c>
      <c r="J11" s="181">
        <v>0</v>
      </c>
      <c r="K11" s="181">
        <v>0</v>
      </c>
      <c r="L11" s="180">
        <f>ROUNDUP(((E11+H11)/100)+2,0.1)</f>
        <v>4</v>
      </c>
      <c r="M11" s="179">
        <f t="shared" si="1"/>
        <v>132</v>
      </c>
      <c r="N11" s="160">
        <v>0</v>
      </c>
    </row>
    <row r="12" spans="1:16" s="2" customFormat="1" ht="15" customHeight="1" x14ac:dyDescent="0.25">
      <c r="A12" s="165">
        <f>'GR NOTES'!A59</f>
        <v>11</v>
      </c>
      <c r="B12" s="163" t="str">
        <f>'GR NOTES'!E59</f>
        <v>TYPE A</v>
      </c>
      <c r="C12" s="163" t="str">
        <f>'GR NOTES'!F59</f>
        <v>TYPE A</v>
      </c>
      <c r="D12" s="162">
        <f>'GR NOTES'!G59</f>
        <v>437.5</v>
      </c>
      <c r="E12" s="167">
        <f>'GR NOTES'!M59</f>
        <v>612.5</v>
      </c>
      <c r="F12" s="161" t="str">
        <f>'GR NOTES'!N59</f>
        <v>TYPE E</v>
      </c>
      <c r="G12" s="161" t="str">
        <f>'GR NOTES'!O59</f>
        <v>TYPE E</v>
      </c>
      <c r="H12" s="161">
        <v>0</v>
      </c>
      <c r="I12" s="160">
        <v>0</v>
      </c>
      <c r="J12" s="181">
        <v>0</v>
      </c>
      <c r="K12" s="181">
        <v>0</v>
      </c>
      <c r="L12" s="180">
        <f>ROUNDUP(((E12+H12)/100)+2,0.1)</f>
        <v>9</v>
      </c>
      <c r="M12" s="179">
        <f t="shared" si="1"/>
        <v>613</v>
      </c>
      <c r="N12" s="185">
        <f>D12</f>
        <v>437.5</v>
      </c>
    </row>
    <row r="13" spans="1:16" s="2" customFormat="1" ht="15" customHeight="1" x14ac:dyDescent="0.25">
      <c r="A13" s="165">
        <f>'GR NOTES'!A64</f>
        <v>12</v>
      </c>
      <c r="B13" s="163" t="str">
        <f>'GR NOTES'!E64</f>
        <v>TYPE A</v>
      </c>
      <c r="C13" s="163" t="str">
        <f>'GR NOTES'!F64</f>
        <v>TYPE A</v>
      </c>
      <c r="D13" s="162">
        <f>'GR NOTES'!G64</f>
        <v>237.5</v>
      </c>
      <c r="E13" s="167">
        <f>'GR NOTES'!M64</f>
        <v>237.5</v>
      </c>
      <c r="F13" s="161" t="str">
        <f>'GR NOTES'!N64</f>
        <v>TYPE E</v>
      </c>
      <c r="G13" s="161" t="str">
        <f>'GR NOTES'!O64</f>
        <v>TYPE E</v>
      </c>
      <c r="H13" s="161">
        <v>0</v>
      </c>
      <c r="I13" s="160">
        <v>0</v>
      </c>
      <c r="J13" s="181">
        <v>0</v>
      </c>
      <c r="K13" s="181">
        <v>0</v>
      </c>
      <c r="L13" s="180">
        <f t="shared" ref="L13:L32" si="3">ROUNDUP(((E13+H13)/100)+2,0.1)</f>
        <v>5</v>
      </c>
      <c r="M13" s="179">
        <f t="shared" si="1"/>
        <v>238</v>
      </c>
      <c r="N13" s="185">
        <f>D13</f>
        <v>237.5</v>
      </c>
    </row>
    <row r="14" spans="1:16" s="2" customFormat="1" ht="15" customHeight="1" x14ac:dyDescent="0.25">
      <c r="A14" s="165">
        <f>'GR NOTES'!A69</f>
        <v>13</v>
      </c>
      <c r="B14" s="163" t="str">
        <f>'GR NOTES'!E69</f>
        <v>TYPE A</v>
      </c>
      <c r="C14" s="163" t="str">
        <f>'GR NOTES'!F69</f>
        <v>TYPE A</v>
      </c>
      <c r="D14" s="162">
        <f>'GR NOTES'!G69</f>
        <v>200</v>
      </c>
      <c r="E14" s="167">
        <f>'GR NOTES'!M69</f>
        <v>325</v>
      </c>
      <c r="F14" s="161" t="str">
        <f>'GR NOTES'!N69</f>
        <v>TYPE T</v>
      </c>
      <c r="G14" s="161" t="str">
        <f>'GR NOTES'!O69</f>
        <v>TYPE T</v>
      </c>
      <c r="H14" s="161">
        <v>0</v>
      </c>
      <c r="I14" s="160">
        <v>3</v>
      </c>
      <c r="J14" s="181">
        <v>0</v>
      </c>
      <c r="K14" s="181">
        <v>0</v>
      </c>
      <c r="L14" s="180">
        <f t="shared" si="3"/>
        <v>6</v>
      </c>
      <c r="M14" s="179">
        <f t="shared" si="1"/>
        <v>325</v>
      </c>
      <c r="N14" s="160">
        <v>0</v>
      </c>
    </row>
    <row r="15" spans="1:16" s="2" customFormat="1" ht="15" customHeight="1" x14ac:dyDescent="0.25">
      <c r="A15" s="165">
        <f>'GR NOTES'!A74</f>
        <v>14</v>
      </c>
      <c r="B15" s="163" t="str">
        <f>'GR NOTES'!E74</f>
        <v>TYPE A</v>
      </c>
      <c r="C15" s="163" t="str">
        <f>'GR NOTES'!F74</f>
        <v>TYPE A</v>
      </c>
      <c r="D15" s="162">
        <f>'GR NOTES'!G74</f>
        <v>425</v>
      </c>
      <c r="E15" s="167">
        <f>'GR NOTES'!M74</f>
        <v>500</v>
      </c>
      <c r="F15" s="161" t="str">
        <f>'GR NOTES'!N74</f>
        <v>TYPE E</v>
      </c>
      <c r="G15" s="161" t="str">
        <f>'GR NOTES'!O74</f>
        <v>TYPE E</v>
      </c>
      <c r="H15" s="161">
        <v>0</v>
      </c>
      <c r="I15" s="160">
        <v>1</v>
      </c>
      <c r="J15" s="181">
        <v>0</v>
      </c>
      <c r="K15" s="181">
        <v>0</v>
      </c>
      <c r="L15" s="180">
        <f t="shared" si="3"/>
        <v>7</v>
      </c>
      <c r="M15" s="179">
        <f t="shared" si="1"/>
        <v>500</v>
      </c>
      <c r="N15" s="185">
        <f>D15</f>
        <v>425</v>
      </c>
    </row>
    <row r="16" spans="1:16" s="2" customFormat="1" ht="15" customHeight="1" x14ac:dyDescent="0.25">
      <c r="A16" s="165">
        <f>'GR NOTES'!A79</f>
        <v>15</v>
      </c>
      <c r="B16" s="163" t="str">
        <f>'GR NOTES'!E79</f>
        <v>TYPE A</v>
      </c>
      <c r="C16" s="163" t="str">
        <f>'GR NOTES'!F79</f>
        <v>TYPE T</v>
      </c>
      <c r="D16" s="162">
        <f>'GR NOTES'!G79</f>
        <v>75</v>
      </c>
      <c r="E16" s="167">
        <f>'GR NOTES'!M79</f>
        <v>275</v>
      </c>
      <c r="F16" s="161" t="str">
        <f>'GR NOTES'!N79</f>
        <v>TYPE T</v>
      </c>
      <c r="G16" s="161" t="str">
        <f>'GR NOTES'!O79</f>
        <v>TYPE E</v>
      </c>
      <c r="H16" s="161">
        <v>0</v>
      </c>
      <c r="I16" s="160">
        <v>0</v>
      </c>
      <c r="J16" s="181">
        <v>0</v>
      </c>
      <c r="K16" s="181">
        <v>0</v>
      </c>
      <c r="L16" s="180">
        <f>ROUNDUP((((250+H16)/100)+(25/50))+2,0.1)</f>
        <v>5</v>
      </c>
      <c r="M16" s="179">
        <f t="shared" si="1"/>
        <v>275</v>
      </c>
      <c r="N16" s="185">
        <f>D16</f>
        <v>75</v>
      </c>
    </row>
    <row r="17" spans="1:14" s="2" customFormat="1" ht="15" customHeight="1" x14ac:dyDescent="0.25">
      <c r="A17" s="165">
        <f>'GR NOTES'!A84</f>
        <v>16</v>
      </c>
      <c r="B17" s="163" t="str">
        <f>'GR NOTES'!E84</f>
        <v>TYPE T</v>
      </c>
      <c r="C17" s="163" t="str">
        <f>'GR NOTES'!F84</f>
        <v>TYPE A</v>
      </c>
      <c r="D17" s="162">
        <f>'GR NOTES'!G84</f>
        <v>62.5</v>
      </c>
      <c r="E17" s="167">
        <f>'GR NOTES'!M84</f>
        <v>75</v>
      </c>
      <c r="F17" s="161" t="str">
        <f>'GR NOTES'!N84</f>
        <v>TYPE E</v>
      </c>
      <c r="G17" s="161" t="str">
        <f>'GR NOTES'!O84</f>
        <v>TYPE T</v>
      </c>
      <c r="H17" s="161">
        <v>0</v>
      </c>
      <c r="I17" s="160">
        <v>0</v>
      </c>
      <c r="J17" s="181">
        <v>0</v>
      </c>
      <c r="K17" s="181">
        <v>0</v>
      </c>
      <c r="L17" s="180">
        <f>ROUNDUP((((50+H17)/100)+(25/50))+2,0.1)</f>
        <v>3</v>
      </c>
      <c r="M17" s="179">
        <f t="shared" si="1"/>
        <v>75</v>
      </c>
      <c r="N17" s="185">
        <f>D17</f>
        <v>62.5</v>
      </c>
    </row>
    <row r="18" spans="1:14" s="2" customFormat="1" ht="15" customHeight="1" x14ac:dyDescent="0.25">
      <c r="A18" s="165">
        <f>'GR NOTES'!A89</f>
        <v>17</v>
      </c>
      <c r="B18" s="163" t="str">
        <f>'GR NOTES'!E89</f>
        <v>TYPE A</v>
      </c>
      <c r="C18" s="163" t="str">
        <f>'GR NOTES'!F89</f>
        <v>TYPE A</v>
      </c>
      <c r="D18" s="162">
        <f>'GR NOTES'!G89</f>
        <v>300</v>
      </c>
      <c r="E18" s="167">
        <f>'GR NOTES'!M89</f>
        <v>337.5</v>
      </c>
      <c r="F18" s="161" t="str">
        <f>'GR NOTES'!N89</f>
        <v>TYPE E</v>
      </c>
      <c r="G18" s="161" t="str">
        <f>'GR NOTES'!O89</f>
        <v>TYPE T</v>
      </c>
      <c r="H18" s="161">
        <v>0</v>
      </c>
      <c r="I18" s="160">
        <v>0</v>
      </c>
      <c r="J18" s="181">
        <v>0</v>
      </c>
      <c r="K18" s="181">
        <v>0</v>
      </c>
      <c r="L18" s="180">
        <f t="shared" si="3"/>
        <v>6</v>
      </c>
      <c r="M18" s="179">
        <f t="shared" si="1"/>
        <v>338</v>
      </c>
      <c r="N18" s="185">
        <f>D18</f>
        <v>300</v>
      </c>
    </row>
    <row r="19" spans="1:14" s="2" customFormat="1" ht="15" customHeight="1" x14ac:dyDescent="0.25">
      <c r="A19" s="165">
        <f>'GR NOTES'!A94</f>
        <v>18</v>
      </c>
      <c r="B19" s="163" t="str">
        <f>'GR NOTES'!E94</f>
        <v>TYPE A</v>
      </c>
      <c r="C19" s="163" t="str">
        <f>'GR NOTES'!F94</f>
        <v>TYPE A</v>
      </c>
      <c r="D19" s="162">
        <f>'GR NOTES'!G94</f>
        <v>450</v>
      </c>
      <c r="E19" s="167">
        <f>'GR NOTES'!M94</f>
        <v>500</v>
      </c>
      <c r="F19" s="161" t="str">
        <f>'GR NOTES'!N94</f>
        <v>TYPE E</v>
      </c>
      <c r="G19" s="161" t="str">
        <f>'GR NOTES'!O94</f>
        <v>TYPE E</v>
      </c>
      <c r="H19" s="161">
        <v>0</v>
      </c>
      <c r="I19" s="160">
        <v>0</v>
      </c>
      <c r="J19" s="181">
        <v>1</v>
      </c>
      <c r="K19" s="181">
        <v>1</v>
      </c>
      <c r="L19" s="180">
        <f t="shared" si="3"/>
        <v>7</v>
      </c>
      <c r="M19" s="179">
        <f t="shared" si="1"/>
        <v>500</v>
      </c>
      <c r="N19" s="160">
        <v>0</v>
      </c>
    </row>
    <row r="20" spans="1:14" s="2" customFormat="1" ht="15" customHeight="1" x14ac:dyDescent="0.25">
      <c r="A20" s="165">
        <f>'GR NOTES'!A99</f>
        <v>19</v>
      </c>
      <c r="B20" s="163"/>
      <c r="C20" s="163"/>
      <c r="D20" s="162"/>
      <c r="E20" s="167">
        <f>'GR NOTES'!M99</f>
        <v>0</v>
      </c>
      <c r="F20" s="161">
        <f>'GR NOTES'!N99</f>
        <v>0</v>
      </c>
      <c r="G20" s="161">
        <f>'GR NOTES'!O99</f>
        <v>0</v>
      </c>
      <c r="H20" s="161">
        <v>0</v>
      </c>
      <c r="I20" s="160">
        <v>0</v>
      </c>
      <c r="J20" s="181">
        <v>0</v>
      </c>
      <c r="K20" s="181">
        <v>0</v>
      </c>
      <c r="L20" s="180">
        <v>0</v>
      </c>
      <c r="M20" s="179">
        <f t="shared" si="1"/>
        <v>0</v>
      </c>
      <c r="N20" s="160">
        <v>0</v>
      </c>
    </row>
    <row r="21" spans="1:14" s="2" customFormat="1" ht="15" customHeight="1" x14ac:dyDescent="0.25">
      <c r="A21" s="165">
        <f>'GR NOTES'!A104</f>
        <v>20</v>
      </c>
      <c r="B21" s="163"/>
      <c r="C21" s="163"/>
      <c r="D21" s="162"/>
      <c r="E21" s="167">
        <f>'GR NOTES'!M104</f>
        <v>0</v>
      </c>
      <c r="F21" s="161">
        <f>'GR NOTES'!N104</f>
        <v>0</v>
      </c>
      <c r="G21" s="161">
        <f>'GR NOTES'!O104</f>
        <v>0</v>
      </c>
      <c r="H21" s="161">
        <v>0</v>
      </c>
      <c r="I21" s="160">
        <v>0</v>
      </c>
      <c r="J21" s="181">
        <v>0</v>
      </c>
      <c r="K21" s="181">
        <v>0</v>
      </c>
      <c r="L21" s="180">
        <v>0</v>
      </c>
      <c r="M21" s="179">
        <f t="shared" si="1"/>
        <v>0</v>
      </c>
      <c r="N21" s="160">
        <v>0</v>
      </c>
    </row>
    <row r="22" spans="1:14" s="2" customFormat="1" ht="15" customHeight="1" x14ac:dyDescent="0.25">
      <c r="A22" s="165">
        <f>'GR NOTES'!A109</f>
        <v>21</v>
      </c>
      <c r="B22" s="163" t="str">
        <f>'GR NOTES'!E109</f>
        <v>TYPE A</v>
      </c>
      <c r="C22" s="163" t="str">
        <f>'GR NOTES'!F109</f>
        <v>TYPE A</v>
      </c>
      <c r="D22" s="162">
        <f>'GR NOTES'!G109</f>
        <v>200</v>
      </c>
      <c r="E22" s="167">
        <f>'GR NOTES'!M109</f>
        <v>537.5</v>
      </c>
      <c r="F22" s="161" t="str">
        <f>'GR NOTES'!N109</f>
        <v>-</v>
      </c>
      <c r="G22" s="161" t="str">
        <f>'GR NOTES'!O109</f>
        <v>TYPE E</v>
      </c>
      <c r="H22" s="161">
        <v>0</v>
      </c>
      <c r="I22" s="160">
        <v>0</v>
      </c>
      <c r="J22" s="181">
        <v>0</v>
      </c>
      <c r="K22" s="181">
        <v>0</v>
      </c>
      <c r="L22" s="180">
        <f t="shared" si="3"/>
        <v>8</v>
      </c>
      <c r="M22" s="179">
        <f t="shared" si="1"/>
        <v>538</v>
      </c>
      <c r="N22" s="160">
        <v>0</v>
      </c>
    </row>
    <row r="23" spans="1:14" s="2" customFormat="1" ht="15" customHeight="1" x14ac:dyDescent="0.25">
      <c r="A23" s="165">
        <f>'GR NOTES'!A114</f>
        <v>22</v>
      </c>
      <c r="B23" s="163"/>
      <c r="C23" s="163" t="str">
        <f>'GR NOTES'!F114</f>
        <v>TYPE E (SKT)</v>
      </c>
      <c r="D23" s="162"/>
      <c r="E23" s="167">
        <f>'GR NOTES'!M114</f>
        <v>0</v>
      </c>
      <c r="F23" s="161">
        <f>'GR NOTES'!N114</f>
        <v>0</v>
      </c>
      <c r="G23" s="161">
        <f>'GR NOTES'!O114</f>
        <v>0</v>
      </c>
      <c r="H23" s="161">
        <v>0</v>
      </c>
      <c r="I23" s="160">
        <v>0</v>
      </c>
      <c r="J23" s="181">
        <v>0</v>
      </c>
      <c r="K23" s="181">
        <v>0</v>
      </c>
      <c r="L23" s="180">
        <v>0</v>
      </c>
      <c r="M23" s="179">
        <f t="shared" si="1"/>
        <v>0</v>
      </c>
      <c r="N23" s="160">
        <v>0</v>
      </c>
    </row>
    <row r="24" spans="1:14" s="2" customFormat="1" ht="15" customHeight="1" x14ac:dyDescent="0.25">
      <c r="A24" s="165">
        <f>'GR NOTES'!A119</f>
        <v>23</v>
      </c>
      <c r="B24" s="163"/>
      <c r="C24" s="163"/>
      <c r="D24" s="162"/>
      <c r="E24" s="167">
        <f>'GR NOTES'!M119</f>
        <v>0</v>
      </c>
      <c r="F24" s="161">
        <f>'GR NOTES'!N119</f>
        <v>0</v>
      </c>
      <c r="G24" s="161">
        <f>'GR NOTES'!O119</f>
        <v>0</v>
      </c>
      <c r="H24" s="161">
        <v>0</v>
      </c>
      <c r="I24" s="160">
        <v>0</v>
      </c>
      <c r="J24" s="181">
        <v>0</v>
      </c>
      <c r="K24" s="181">
        <v>0</v>
      </c>
      <c r="L24" s="180">
        <v>0</v>
      </c>
      <c r="M24" s="179">
        <f t="shared" si="1"/>
        <v>0</v>
      </c>
      <c r="N24" s="160">
        <v>0</v>
      </c>
    </row>
    <row r="25" spans="1:14" s="2" customFormat="1" ht="15" customHeight="1" x14ac:dyDescent="0.25">
      <c r="A25" s="165">
        <f>'GR NOTES'!A124</f>
        <v>24</v>
      </c>
      <c r="B25" s="163"/>
      <c r="C25" s="163"/>
      <c r="D25" s="162"/>
      <c r="E25" s="167">
        <f>'GR NOTES'!M124</f>
        <v>0</v>
      </c>
      <c r="F25" s="161">
        <f>'GR NOTES'!N124</f>
        <v>0</v>
      </c>
      <c r="G25" s="161">
        <f>'GR NOTES'!O124</f>
        <v>0</v>
      </c>
      <c r="H25" s="161">
        <v>0</v>
      </c>
      <c r="I25" s="160">
        <v>0</v>
      </c>
      <c r="J25" s="181">
        <v>0</v>
      </c>
      <c r="K25" s="181">
        <v>0</v>
      </c>
      <c r="L25" s="180">
        <v>0</v>
      </c>
      <c r="M25" s="179">
        <f t="shared" si="1"/>
        <v>0</v>
      </c>
      <c r="N25" s="160">
        <v>0</v>
      </c>
    </row>
    <row r="26" spans="1:14" s="2" customFormat="1" ht="15" customHeight="1" x14ac:dyDescent="0.25">
      <c r="A26" s="165">
        <f>'GR NOTES'!A129</f>
        <v>25</v>
      </c>
      <c r="B26" s="163"/>
      <c r="C26" s="163"/>
      <c r="D26" s="162"/>
      <c r="E26" s="167">
        <f>'GR NOTES'!M129</f>
        <v>0</v>
      </c>
      <c r="F26" s="161">
        <f>'GR NOTES'!N129</f>
        <v>0</v>
      </c>
      <c r="G26" s="161">
        <f>'GR NOTES'!O129</f>
        <v>0</v>
      </c>
      <c r="H26" s="161">
        <v>0</v>
      </c>
      <c r="I26" s="160">
        <v>0</v>
      </c>
      <c r="J26" s="181">
        <v>0</v>
      </c>
      <c r="K26" s="181">
        <v>0</v>
      </c>
      <c r="L26" s="180">
        <v>0</v>
      </c>
      <c r="M26" s="179">
        <f t="shared" si="1"/>
        <v>0</v>
      </c>
      <c r="N26" s="160">
        <v>0</v>
      </c>
    </row>
    <row r="27" spans="1:14" s="2" customFormat="1" ht="15" customHeight="1" x14ac:dyDescent="0.25">
      <c r="A27" s="165">
        <f>'GR NOTES'!A134</f>
        <v>26</v>
      </c>
      <c r="B27" s="163"/>
      <c r="C27" s="163"/>
      <c r="D27" s="162"/>
      <c r="E27" s="167">
        <f>'GR NOTES'!M134</f>
        <v>0</v>
      </c>
      <c r="F27" s="161">
        <f>'GR NOTES'!N134</f>
        <v>0</v>
      </c>
      <c r="G27" s="161">
        <f>'GR NOTES'!O134</f>
        <v>0</v>
      </c>
      <c r="H27" s="161">
        <v>0</v>
      </c>
      <c r="I27" s="160">
        <v>0</v>
      </c>
      <c r="J27" s="181">
        <v>0</v>
      </c>
      <c r="K27" s="181">
        <v>0</v>
      </c>
      <c r="L27" s="180">
        <v>0</v>
      </c>
      <c r="M27" s="179">
        <f t="shared" si="1"/>
        <v>0</v>
      </c>
      <c r="N27" s="160">
        <v>0</v>
      </c>
    </row>
    <row r="28" spans="1:14" s="2" customFormat="1" ht="15" customHeight="1" x14ac:dyDescent="0.25">
      <c r="A28" s="165">
        <f>'GR NOTES'!A139</f>
        <v>27</v>
      </c>
      <c r="B28" s="163"/>
      <c r="C28" s="163"/>
      <c r="D28" s="162"/>
      <c r="E28" s="167">
        <f>'GR NOTES'!M139</f>
        <v>0</v>
      </c>
      <c r="F28" s="161">
        <f>'GR NOTES'!N139</f>
        <v>0</v>
      </c>
      <c r="G28" s="161">
        <f>'GR NOTES'!O139</f>
        <v>0</v>
      </c>
      <c r="H28" s="161">
        <v>0</v>
      </c>
      <c r="I28" s="160">
        <v>0</v>
      </c>
      <c r="J28" s="181">
        <v>0</v>
      </c>
      <c r="K28" s="181">
        <v>0</v>
      </c>
      <c r="L28" s="180">
        <v>0</v>
      </c>
      <c r="M28" s="179">
        <f t="shared" si="1"/>
        <v>0</v>
      </c>
      <c r="N28" s="160">
        <v>0</v>
      </c>
    </row>
    <row r="29" spans="1:14" s="2" customFormat="1" ht="15" customHeight="1" x14ac:dyDescent="0.25">
      <c r="A29" s="165">
        <f>'GR NOTES'!A144</f>
        <v>28</v>
      </c>
      <c r="B29" s="163" t="str">
        <f>'GR NOTES'!E144</f>
        <v>TYPE A</v>
      </c>
      <c r="C29" s="163" t="str">
        <f>'GR NOTES'!F144</f>
        <v>TYPE A</v>
      </c>
      <c r="D29" s="162">
        <f>'GR NOTES'!G144</f>
        <v>1300</v>
      </c>
      <c r="E29" s="167">
        <f>'GR NOTES'!M144</f>
        <v>1300</v>
      </c>
      <c r="F29" s="161" t="str">
        <f>'GR NOTES'!N144</f>
        <v>TYPE E</v>
      </c>
      <c r="G29" s="161" t="str">
        <f>'GR NOTES'!O144</f>
        <v>TYPE E</v>
      </c>
      <c r="H29" s="161">
        <v>0</v>
      </c>
      <c r="I29" s="160">
        <v>0</v>
      </c>
      <c r="J29" s="181">
        <v>4</v>
      </c>
      <c r="K29" s="181">
        <v>2</v>
      </c>
      <c r="L29" s="180">
        <f t="shared" si="3"/>
        <v>15</v>
      </c>
      <c r="M29" s="179">
        <f t="shared" si="1"/>
        <v>1300</v>
      </c>
      <c r="N29" s="160">
        <v>0</v>
      </c>
    </row>
    <row r="30" spans="1:14" s="2" customFormat="1" ht="15" customHeight="1" x14ac:dyDescent="0.25">
      <c r="A30" s="165">
        <f>'GR NOTES'!A149</f>
        <v>29</v>
      </c>
      <c r="B30" s="163" t="str">
        <f>'GR NOTES'!E149</f>
        <v>TYPE A</v>
      </c>
      <c r="C30" s="163" t="str">
        <f>'GR NOTES'!F149</f>
        <v>TYPE A</v>
      </c>
      <c r="D30" s="162">
        <f>'GR NOTES'!G149</f>
        <v>1100</v>
      </c>
      <c r="E30" s="167">
        <f>'GR NOTES'!M149</f>
        <v>1287.5</v>
      </c>
      <c r="F30" s="161" t="str">
        <f>'GR NOTES'!N149</f>
        <v>TYPE E</v>
      </c>
      <c r="G30" s="161" t="str">
        <f>'GR NOTES'!O149</f>
        <v>TYPE T</v>
      </c>
      <c r="H30" s="161">
        <v>0</v>
      </c>
      <c r="I30" s="160">
        <v>0</v>
      </c>
      <c r="J30" s="181">
        <v>1</v>
      </c>
      <c r="K30" s="181">
        <v>1</v>
      </c>
      <c r="L30" s="180">
        <f t="shared" si="3"/>
        <v>15</v>
      </c>
      <c r="M30" s="179">
        <f t="shared" si="1"/>
        <v>1288</v>
      </c>
      <c r="N30" s="160">
        <v>0</v>
      </c>
    </row>
    <row r="31" spans="1:14" s="2" customFormat="1" ht="15" customHeight="1" x14ac:dyDescent="0.25">
      <c r="A31" s="165">
        <f>'GR NOTES'!A154</f>
        <v>30</v>
      </c>
      <c r="B31" s="163" t="str">
        <f>'GR NOTES'!E154</f>
        <v>TYPE A</v>
      </c>
      <c r="C31" s="163" t="str">
        <f>'GR NOTES'!F154</f>
        <v>TYPE A</v>
      </c>
      <c r="D31" s="162">
        <f>'GR NOTES'!G154</f>
        <v>100</v>
      </c>
      <c r="E31" s="167">
        <f>'GR NOTES'!M154</f>
        <v>137.5</v>
      </c>
      <c r="F31" s="161" t="str">
        <f>'GR NOTES'!N154</f>
        <v>TYPE E</v>
      </c>
      <c r="G31" s="161" t="str">
        <f>'GR NOTES'!O154</f>
        <v>TYPE E</v>
      </c>
      <c r="H31" s="161">
        <v>0</v>
      </c>
      <c r="I31" s="160">
        <v>0</v>
      </c>
      <c r="J31" s="181">
        <v>1</v>
      </c>
      <c r="K31" s="181">
        <v>1</v>
      </c>
      <c r="L31" s="180">
        <f t="shared" si="3"/>
        <v>4</v>
      </c>
      <c r="M31" s="179">
        <f t="shared" si="1"/>
        <v>138</v>
      </c>
      <c r="N31" s="160">
        <v>0</v>
      </c>
    </row>
    <row r="32" spans="1:14" s="2" customFormat="1" ht="15" customHeight="1" x14ac:dyDescent="0.25">
      <c r="A32" s="165">
        <f>'GR NOTES'!A159</f>
        <v>31</v>
      </c>
      <c r="B32" s="163" t="str">
        <f>'GR NOTES'!E159</f>
        <v>TYPE A</v>
      </c>
      <c r="C32" s="163" t="str">
        <f>'GR NOTES'!F159</f>
        <v>TYPE A</v>
      </c>
      <c r="D32" s="162">
        <f>'GR NOTES'!G159</f>
        <v>100</v>
      </c>
      <c r="E32" s="167">
        <f>'GR NOTES'!M159</f>
        <v>162.5</v>
      </c>
      <c r="F32" s="161" t="str">
        <f>'GR NOTES'!N159</f>
        <v>TYPE E</v>
      </c>
      <c r="G32" s="161" t="str">
        <f>'GR NOTES'!O159</f>
        <v>TYPE E</v>
      </c>
      <c r="H32" s="161">
        <v>0</v>
      </c>
      <c r="I32" s="160">
        <v>0</v>
      </c>
      <c r="J32" s="181">
        <v>0</v>
      </c>
      <c r="K32" s="181">
        <v>0</v>
      </c>
      <c r="L32" s="180">
        <f t="shared" si="3"/>
        <v>4</v>
      </c>
      <c r="M32" s="179">
        <f t="shared" si="1"/>
        <v>163</v>
      </c>
      <c r="N32" s="160">
        <v>0</v>
      </c>
    </row>
    <row r="33" spans="1:14" s="2" customFormat="1" ht="15" customHeight="1" x14ac:dyDescent="0.25">
      <c r="A33" s="159"/>
      <c r="B33" s="101"/>
      <c r="C33" s="18"/>
      <c r="D33" s="18"/>
      <c r="E33" s="4"/>
      <c r="F33" s="4"/>
      <c r="G33" s="14"/>
      <c r="H33" s="7"/>
      <c r="I33" s="7"/>
      <c r="J33" s="11"/>
      <c r="K33" s="11"/>
      <c r="L33" s="10"/>
      <c r="M33" s="149"/>
      <c r="N33" s="8"/>
    </row>
    <row r="34" spans="1:14" ht="14.25" customHeight="1" x14ac:dyDescent="0.25">
      <c r="A34" s="144" t="s">
        <v>115</v>
      </c>
      <c r="D34" s="145">
        <f>SUM(D2:D32)</f>
        <v>6150</v>
      </c>
      <c r="E34" s="146">
        <f>SUM(E2:E32)</f>
        <v>8412.5</v>
      </c>
      <c r="H34" s="150">
        <f t="shared" ref="H34:N34" si="4">SUM(H2:H32)</f>
        <v>87.5</v>
      </c>
      <c r="I34" s="150">
        <f t="shared" si="4"/>
        <v>5</v>
      </c>
      <c r="J34" s="151">
        <f t="shared" si="4"/>
        <v>27</v>
      </c>
      <c r="K34" s="151">
        <f t="shared" si="4"/>
        <v>21</v>
      </c>
      <c r="L34" s="151">
        <f t="shared" si="4"/>
        <v>145</v>
      </c>
      <c r="M34" s="152">
        <f t="shared" si="4"/>
        <v>8506</v>
      </c>
      <c r="N34" s="150">
        <f t="shared" si="4"/>
        <v>2012.5</v>
      </c>
    </row>
  </sheetData>
  <autoFilter ref="A1:N37" xr:uid="{22EB3B05-8B64-4335-BDC6-2F991EF9CDD2}"/>
  <pageMargins left="0.25" right="0.25" top="0.5" bottom="0.25" header="0" footer="0"/>
  <pageSetup paperSize="144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704B1-038A-4467-955D-67D889B8BF15}">
  <sheetPr>
    <tabColor rgb="FFFFFF00"/>
  </sheetPr>
  <dimension ref="B2:P92"/>
  <sheetViews>
    <sheetView zoomScaleNormal="100" workbookViewId="0">
      <pane ySplit="5" topLeftCell="A6" activePane="bottomLeft" state="frozen"/>
      <selection pane="bottomLeft" activeCell="N16" sqref="N16"/>
    </sheetView>
  </sheetViews>
  <sheetFormatPr defaultRowHeight="15" x14ac:dyDescent="0.25"/>
  <cols>
    <col min="2" max="2" width="15.42578125" style="23" customWidth="1"/>
    <col min="3" max="3" width="50.5703125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  <col min="9" max="9" width="11.5703125" bestFit="1" customWidth="1"/>
    <col min="11" max="12" width="9.85546875" customWidth="1"/>
    <col min="16" max="16" width="11.5703125" bestFit="1" customWidth="1"/>
  </cols>
  <sheetData>
    <row r="2" spans="2:10" ht="26.25" x14ac:dyDescent="0.25">
      <c r="B2" s="387" t="s">
        <v>273</v>
      </c>
      <c r="C2" s="387"/>
      <c r="D2" s="387"/>
      <c r="E2" s="387"/>
      <c r="F2" s="387"/>
      <c r="G2" s="387"/>
    </row>
    <row r="3" spans="2:10" ht="15.75" x14ac:dyDescent="0.25">
      <c r="B3" s="171"/>
    </row>
    <row r="4" spans="2:10" ht="15.75" thickBot="1" x14ac:dyDescent="0.3"/>
    <row r="5" spans="2:10" s="2" customFormat="1" ht="15.75" thickBot="1" x14ac:dyDescent="0.3">
      <c r="B5" s="29" t="s">
        <v>29</v>
      </c>
      <c r="C5" s="30" t="s">
        <v>30</v>
      </c>
      <c r="D5" s="31" t="s">
        <v>33</v>
      </c>
      <c r="E5" s="31" t="s">
        <v>38</v>
      </c>
      <c r="F5" s="32" t="s">
        <v>31</v>
      </c>
      <c r="G5" s="33" t="s">
        <v>32</v>
      </c>
      <c r="I5" s="51"/>
    </row>
    <row r="6" spans="2:10" s="2" customFormat="1" x14ac:dyDescent="0.25">
      <c r="B6" s="34"/>
      <c r="C6" s="35" t="s">
        <v>72</v>
      </c>
      <c r="D6" s="24"/>
      <c r="E6" s="24"/>
      <c r="F6" s="22"/>
      <c r="G6" s="36"/>
    </row>
    <row r="7" spans="2:10" s="2" customFormat="1" ht="15" customHeight="1" x14ac:dyDescent="0.25">
      <c r="B7" s="37" t="s">
        <v>34</v>
      </c>
      <c r="C7" s="2" t="s">
        <v>35</v>
      </c>
      <c r="D7" s="26">
        <f>(QTY!D34)-D8</f>
        <v>4137.5</v>
      </c>
      <c r="E7" s="24" t="s">
        <v>39</v>
      </c>
      <c r="F7" s="22">
        <v>2</v>
      </c>
      <c r="G7" s="36">
        <f t="shared" ref="G7:G13" si="0">D7*F7</f>
        <v>8275</v>
      </c>
    </row>
    <row r="8" spans="2:10" s="2" customFormat="1" ht="15" customHeight="1" x14ac:dyDescent="0.25">
      <c r="B8" s="37" t="s">
        <v>112</v>
      </c>
      <c r="C8" s="2" t="s">
        <v>113</v>
      </c>
      <c r="D8" s="38">
        <f>QTY!N34</f>
        <v>2012.5</v>
      </c>
      <c r="E8" s="24" t="s">
        <v>39</v>
      </c>
      <c r="F8" s="22">
        <v>2.25</v>
      </c>
      <c r="G8" s="36">
        <f t="shared" si="0"/>
        <v>4528.125</v>
      </c>
      <c r="I8" s="73" t="s">
        <v>293</v>
      </c>
      <c r="J8" s="83"/>
    </row>
    <row r="9" spans="2:10" s="2" customFormat="1" ht="15" customHeight="1" x14ac:dyDescent="0.25">
      <c r="B9" s="37" t="s">
        <v>36</v>
      </c>
      <c r="C9" s="2" t="s">
        <v>37</v>
      </c>
      <c r="D9" s="24">
        <f>18+17</f>
        <v>35</v>
      </c>
      <c r="E9" s="24" t="s">
        <v>40</v>
      </c>
      <c r="F9" s="22">
        <v>265</v>
      </c>
      <c r="G9" s="36">
        <f t="shared" si="0"/>
        <v>9275</v>
      </c>
      <c r="I9" s="73" t="s">
        <v>294</v>
      </c>
      <c r="J9" s="83"/>
    </row>
    <row r="10" spans="2:10" s="2" customFormat="1" ht="15" customHeight="1" x14ac:dyDescent="0.25">
      <c r="B10" s="37" t="s">
        <v>41</v>
      </c>
      <c r="C10" s="2" t="s">
        <v>42</v>
      </c>
      <c r="D10" s="24">
        <f>2+3</f>
        <v>5</v>
      </c>
      <c r="E10" s="24" t="s">
        <v>40</v>
      </c>
      <c r="F10" s="22">
        <v>150</v>
      </c>
      <c r="G10" s="36">
        <f t="shared" si="0"/>
        <v>750</v>
      </c>
    </row>
    <row r="11" spans="2:10" s="2" customFormat="1" ht="15" customHeight="1" x14ac:dyDescent="0.25">
      <c r="B11" s="37" t="s">
        <v>43</v>
      </c>
      <c r="C11" s="2" t="s">
        <v>44</v>
      </c>
      <c r="D11" s="24">
        <f>1+2</f>
        <v>3</v>
      </c>
      <c r="E11" s="24" t="s">
        <v>40</v>
      </c>
      <c r="F11" s="22">
        <v>100</v>
      </c>
      <c r="G11" s="36">
        <f t="shared" si="0"/>
        <v>300</v>
      </c>
      <c r="I11" s="182">
        <f>(D23*2)/9</f>
        <v>1890.2222222222222</v>
      </c>
      <c r="J11" s="10"/>
    </row>
    <row r="12" spans="2:10" s="2" customFormat="1" ht="15" customHeight="1" x14ac:dyDescent="0.25">
      <c r="B12" s="37"/>
      <c r="D12" s="24"/>
      <c r="E12" s="24"/>
      <c r="F12" s="22"/>
      <c r="G12" s="36"/>
      <c r="I12" s="10">
        <f>D25*0.444</f>
        <v>893.55000000000007</v>
      </c>
      <c r="J12" s="10"/>
    </row>
    <row r="13" spans="2:10" s="2" customFormat="1" ht="15" customHeight="1" x14ac:dyDescent="0.25">
      <c r="B13" s="37" t="s">
        <v>45</v>
      </c>
      <c r="C13" s="2" t="s">
        <v>46</v>
      </c>
      <c r="D13" s="24">
        <f>2+2</f>
        <v>4</v>
      </c>
      <c r="E13" s="24" t="s">
        <v>40</v>
      </c>
      <c r="F13" s="22">
        <v>80</v>
      </c>
      <c r="G13" s="36">
        <f t="shared" si="0"/>
        <v>320</v>
      </c>
      <c r="I13" s="182">
        <f>(((D21+D22)*25)*7.5)/9</f>
        <v>83.333333333333329</v>
      </c>
      <c r="J13" s="10"/>
    </row>
    <row r="14" spans="2:10" s="2" customFormat="1" ht="15" customHeight="1" x14ac:dyDescent="0.25">
      <c r="B14" s="34"/>
      <c r="D14" s="24"/>
      <c r="E14" s="24"/>
      <c r="F14" s="22"/>
      <c r="G14" s="36"/>
      <c r="I14" s="10">
        <f>D18*21</f>
        <v>0</v>
      </c>
      <c r="J14" s="10"/>
    </row>
    <row r="15" spans="2:10" s="2" customFormat="1" ht="15" customHeight="1" x14ac:dyDescent="0.25">
      <c r="B15" s="37" t="s">
        <v>47</v>
      </c>
      <c r="C15" s="2" t="s">
        <v>83</v>
      </c>
      <c r="D15" s="26">
        <f>QTY!E34</f>
        <v>8412.5</v>
      </c>
      <c r="E15" s="24" t="s">
        <v>39</v>
      </c>
      <c r="F15" s="22">
        <v>20</v>
      </c>
      <c r="G15" s="36">
        <f t="shared" ref="G15:G25" si="1">D15*F15</f>
        <v>168250</v>
      </c>
      <c r="I15" s="10">
        <f>D19*50</f>
        <v>1550</v>
      </c>
      <c r="J15" s="10"/>
    </row>
    <row r="16" spans="2:10" s="2" customFormat="1" ht="15" customHeight="1" x14ac:dyDescent="0.25">
      <c r="B16" s="37" t="s">
        <v>109</v>
      </c>
      <c r="C16" s="2" t="s">
        <v>110</v>
      </c>
      <c r="D16" s="24">
        <f>QTY!H34</f>
        <v>87.5</v>
      </c>
      <c r="E16" s="24" t="s">
        <v>39</v>
      </c>
      <c r="F16" s="22">
        <v>22</v>
      </c>
      <c r="G16" s="36">
        <f>D16*F16</f>
        <v>1925</v>
      </c>
      <c r="I16" s="183">
        <f>D20*11</f>
        <v>110</v>
      </c>
      <c r="J16" s="10"/>
    </row>
    <row r="17" spans="2:12" s="2" customFormat="1" ht="15" customHeight="1" x14ac:dyDescent="0.25">
      <c r="B17" s="37" t="s">
        <v>265</v>
      </c>
      <c r="C17" s="2" t="s">
        <v>266</v>
      </c>
      <c r="D17" s="38">
        <f>D15*0.01</f>
        <v>84.125</v>
      </c>
      <c r="E17" s="24" t="s">
        <v>40</v>
      </c>
      <c r="F17" s="22">
        <v>65</v>
      </c>
      <c r="G17" s="36">
        <f>D17*F17</f>
        <v>5468.125</v>
      </c>
      <c r="I17" s="182">
        <f>SUM(I11:I16)</f>
        <v>4527.1055555555558</v>
      </c>
      <c r="J17" s="5" t="s">
        <v>61</v>
      </c>
    </row>
    <row r="18" spans="2:12" s="2" customFormat="1" ht="15" customHeight="1" x14ac:dyDescent="0.25">
      <c r="B18" s="37" t="s">
        <v>100</v>
      </c>
      <c r="C18" s="2" t="s">
        <v>99</v>
      </c>
      <c r="D18" s="24">
        <v>0</v>
      </c>
      <c r="E18" s="24" t="s">
        <v>40</v>
      </c>
      <c r="F18" s="22">
        <v>1309</v>
      </c>
      <c r="G18" s="36">
        <f>D18*F18</f>
        <v>0</v>
      </c>
      <c r="I18" s="184">
        <f>I17/4840</f>
        <v>0.93535238751147853</v>
      </c>
      <c r="J18" s="5" t="s">
        <v>295</v>
      </c>
    </row>
    <row r="19" spans="2:12" s="2" customFormat="1" ht="15" customHeight="1" x14ac:dyDescent="0.25">
      <c r="B19" s="37" t="s">
        <v>48</v>
      </c>
      <c r="C19" s="2" t="s">
        <v>49</v>
      </c>
      <c r="D19" s="24">
        <f>16+15</f>
        <v>31</v>
      </c>
      <c r="E19" s="24" t="s">
        <v>40</v>
      </c>
      <c r="F19" s="22">
        <v>2500</v>
      </c>
      <c r="G19" s="36">
        <f>D19*F19</f>
        <v>77500</v>
      </c>
      <c r="I19" s="10"/>
      <c r="J19" s="10"/>
    </row>
    <row r="20" spans="2:12" s="2" customFormat="1" ht="15" customHeight="1" x14ac:dyDescent="0.25">
      <c r="B20" s="37" t="s">
        <v>50</v>
      </c>
      <c r="C20" s="2" t="s">
        <v>51</v>
      </c>
      <c r="D20" s="24">
        <f>4+6</f>
        <v>10</v>
      </c>
      <c r="E20" s="24" t="s">
        <v>40</v>
      </c>
      <c r="F20" s="22">
        <v>1100</v>
      </c>
      <c r="G20" s="36">
        <f>D20*F20</f>
        <v>11000</v>
      </c>
      <c r="I20" s="10"/>
      <c r="J20" s="10"/>
    </row>
    <row r="21" spans="2:12" s="2" customFormat="1" ht="15" customHeight="1" x14ac:dyDescent="0.25">
      <c r="B21" s="37" t="s">
        <v>291</v>
      </c>
      <c r="C21" s="2" t="s">
        <v>292</v>
      </c>
      <c r="D21" s="24">
        <v>0</v>
      </c>
      <c r="E21" s="24" t="s">
        <v>40</v>
      </c>
      <c r="F21" s="22">
        <v>2400</v>
      </c>
      <c r="G21" s="36">
        <f t="shared" ref="G21" si="2">D21*F21</f>
        <v>0</v>
      </c>
      <c r="I21" s="10"/>
      <c r="J21" s="10"/>
    </row>
    <row r="22" spans="2:12" s="2" customFormat="1" ht="15" customHeight="1" x14ac:dyDescent="0.25">
      <c r="B22" s="37" t="s">
        <v>267</v>
      </c>
      <c r="C22" s="2" t="s">
        <v>268</v>
      </c>
      <c r="D22" s="24">
        <f>2+2</f>
        <v>4</v>
      </c>
      <c r="E22" s="24" t="s">
        <v>40</v>
      </c>
      <c r="F22" s="22">
        <v>864</v>
      </c>
      <c r="G22" s="36">
        <f>D22*F22</f>
        <v>3456</v>
      </c>
      <c r="I22" s="10"/>
      <c r="J22" s="10"/>
    </row>
    <row r="23" spans="2:12" s="2" customFormat="1" ht="15" customHeight="1" x14ac:dyDescent="0.25">
      <c r="B23" s="37" t="s">
        <v>101</v>
      </c>
      <c r="C23" s="2" t="s">
        <v>74</v>
      </c>
      <c r="D23" s="38">
        <f>QTY!M34</f>
        <v>8506</v>
      </c>
      <c r="E23" s="24" t="s">
        <v>39</v>
      </c>
      <c r="F23" s="22">
        <v>0.3</v>
      </c>
      <c r="G23" s="36">
        <f>D23*F23</f>
        <v>2551.7999999999997</v>
      </c>
      <c r="I23" s="10"/>
      <c r="J23" s="10"/>
    </row>
    <row r="24" spans="2:12" s="2" customFormat="1" ht="15" customHeight="1" x14ac:dyDescent="0.25">
      <c r="B24" s="37" t="s">
        <v>116</v>
      </c>
      <c r="C24" s="2" t="s">
        <v>333</v>
      </c>
      <c r="D24" s="38">
        <v>34</v>
      </c>
      <c r="E24" s="24" t="s">
        <v>39</v>
      </c>
      <c r="F24" s="22">
        <v>6.5</v>
      </c>
      <c r="G24" s="36">
        <f t="shared" ref="G24" si="3">D24*F24</f>
        <v>221</v>
      </c>
      <c r="I24" s="10"/>
      <c r="J24" s="10"/>
    </row>
    <row r="25" spans="2:12" s="2" customFormat="1" ht="15" customHeight="1" x14ac:dyDescent="0.25">
      <c r="B25" s="37" t="s">
        <v>116</v>
      </c>
      <c r="C25" s="2" t="s">
        <v>117</v>
      </c>
      <c r="D25" s="38">
        <f>QTY!N34</f>
        <v>2012.5</v>
      </c>
      <c r="E25" s="24" t="s">
        <v>39</v>
      </c>
      <c r="F25" s="22">
        <v>6.5</v>
      </c>
      <c r="G25" s="36">
        <f t="shared" si="1"/>
        <v>13081.25</v>
      </c>
      <c r="I25" s="10"/>
      <c r="J25" s="10"/>
    </row>
    <row r="26" spans="2:12" s="2" customFormat="1" ht="15" customHeight="1" x14ac:dyDescent="0.25">
      <c r="B26" s="37" t="s">
        <v>90</v>
      </c>
      <c r="C26" s="2" t="s">
        <v>91</v>
      </c>
      <c r="D26" s="24">
        <f>QTY!I34</f>
        <v>5</v>
      </c>
      <c r="E26" s="24" t="s">
        <v>40</v>
      </c>
      <c r="F26" s="22">
        <v>241</v>
      </c>
      <c r="G26" s="40">
        <f>D26*F26</f>
        <v>1205</v>
      </c>
      <c r="I26" s="73"/>
      <c r="K26" s="75"/>
      <c r="L26" s="75"/>
    </row>
    <row r="27" spans="2:12" s="2" customFormat="1" ht="15" customHeight="1" x14ac:dyDescent="0.25">
      <c r="B27" s="37"/>
      <c r="D27" s="24"/>
      <c r="E27" s="24"/>
      <c r="F27" s="22"/>
      <c r="G27" s="36"/>
    </row>
    <row r="28" spans="2:12" s="2" customFormat="1" ht="15" customHeight="1" x14ac:dyDescent="0.25">
      <c r="B28" s="34"/>
      <c r="D28" s="24"/>
      <c r="E28" s="24"/>
      <c r="F28" s="41" t="s">
        <v>52</v>
      </c>
      <c r="G28" s="42">
        <f>SUM(G7:G26)</f>
        <v>308106.3</v>
      </c>
      <c r="J28" s="74"/>
      <c r="K28" s="76"/>
      <c r="L28" s="76"/>
    </row>
    <row r="29" spans="2:12" s="2" customFormat="1" ht="15" customHeight="1" x14ac:dyDescent="0.25">
      <c r="B29" s="34"/>
      <c r="D29" s="24"/>
      <c r="E29" s="24"/>
      <c r="F29" s="22"/>
      <c r="G29" s="36"/>
    </row>
    <row r="30" spans="2:12" s="2" customFormat="1" ht="15" customHeight="1" x14ac:dyDescent="0.25">
      <c r="B30" s="34"/>
      <c r="C30" s="35" t="s">
        <v>102</v>
      </c>
      <c r="D30" s="24"/>
      <c r="E30" s="24"/>
      <c r="F30" s="22"/>
      <c r="G30" s="36"/>
    </row>
    <row r="31" spans="2:12" s="2" customFormat="1" ht="15" customHeight="1" x14ac:dyDescent="0.25">
      <c r="B31" s="39" t="s">
        <v>93</v>
      </c>
      <c r="C31" s="2" t="s">
        <v>75</v>
      </c>
      <c r="D31" s="38">
        <f>QTY!L34</f>
        <v>145</v>
      </c>
      <c r="E31" s="24" t="s">
        <v>40</v>
      </c>
      <c r="F31" s="22">
        <v>10</v>
      </c>
      <c r="G31" s="36">
        <f>D31*F31</f>
        <v>1450</v>
      </c>
      <c r="J31" s="73" t="s">
        <v>118</v>
      </c>
    </row>
    <row r="32" spans="2:12" s="2" customFormat="1" ht="15" customHeight="1" x14ac:dyDescent="0.25">
      <c r="B32" s="37" t="s">
        <v>86</v>
      </c>
      <c r="C32" s="2" t="s">
        <v>87</v>
      </c>
      <c r="D32" s="24">
        <f>QTY!K34</f>
        <v>21</v>
      </c>
      <c r="E32" s="24" t="s">
        <v>39</v>
      </c>
      <c r="F32" s="22">
        <v>9.4</v>
      </c>
      <c r="G32" s="36">
        <f>D32*F32</f>
        <v>197.4</v>
      </c>
      <c r="J32" s="73" t="s">
        <v>119</v>
      </c>
    </row>
    <row r="33" spans="2:16" s="2" customFormat="1" ht="15" customHeight="1" x14ac:dyDescent="0.25">
      <c r="B33" s="37" t="s">
        <v>88</v>
      </c>
      <c r="C33" s="2" t="s">
        <v>120</v>
      </c>
      <c r="D33" s="24">
        <f>QTY!J34</f>
        <v>27</v>
      </c>
      <c r="E33" s="24" t="s">
        <v>40</v>
      </c>
      <c r="F33" s="22">
        <v>41</v>
      </c>
      <c r="G33" s="36">
        <f>D33*F33</f>
        <v>1107</v>
      </c>
    </row>
    <row r="34" spans="2:16" s="2" customFormat="1" ht="15" customHeight="1" x14ac:dyDescent="0.25">
      <c r="B34" s="37" t="s">
        <v>121</v>
      </c>
      <c r="C34" s="2" t="s">
        <v>122</v>
      </c>
      <c r="D34" s="24">
        <f>QTY!K34</f>
        <v>21</v>
      </c>
      <c r="E34" s="24" t="s">
        <v>40</v>
      </c>
      <c r="F34" s="22">
        <v>14</v>
      </c>
      <c r="G34" s="40">
        <f>D34*F34</f>
        <v>294</v>
      </c>
    </row>
    <row r="35" spans="2:16" s="2" customFormat="1" ht="15" customHeight="1" x14ac:dyDescent="0.25">
      <c r="B35" s="37"/>
      <c r="D35" s="24"/>
      <c r="E35" s="24"/>
      <c r="F35" s="22"/>
      <c r="G35" s="36"/>
    </row>
    <row r="36" spans="2:16" s="2" customFormat="1" ht="15" customHeight="1" x14ac:dyDescent="0.25">
      <c r="B36" s="34"/>
      <c r="D36" s="24"/>
      <c r="E36" s="24"/>
      <c r="F36" s="41" t="s">
        <v>52</v>
      </c>
      <c r="G36" s="42">
        <f>SUM(G31:G34)</f>
        <v>3048.4</v>
      </c>
    </row>
    <row r="37" spans="2:16" s="2" customFormat="1" ht="15" customHeight="1" x14ac:dyDescent="0.25">
      <c r="B37" s="34"/>
      <c r="D37" s="24"/>
      <c r="E37" s="24"/>
      <c r="F37" s="22"/>
      <c r="G37" s="36"/>
    </row>
    <row r="38" spans="2:16" s="2" customFormat="1" ht="15" customHeight="1" x14ac:dyDescent="0.25">
      <c r="B38" s="34"/>
      <c r="C38" s="35" t="s">
        <v>53</v>
      </c>
      <c r="D38" s="24"/>
      <c r="E38" s="24"/>
      <c r="F38" s="22"/>
      <c r="G38" s="36"/>
      <c r="J38" s="82" t="s">
        <v>123</v>
      </c>
      <c r="K38" s="83"/>
      <c r="L38" s="84" t="s">
        <v>61</v>
      </c>
      <c r="N38" s="82" t="s">
        <v>124</v>
      </c>
      <c r="P38" s="84" t="s">
        <v>55</v>
      </c>
    </row>
    <row r="39" spans="2:16" s="2" customFormat="1" ht="15" customHeight="1" x14ac:dyDescent="0.25">
      <c r="B39" s="37" t="s">
        <v>54</v>
      </c>
      <c r="C39" s="2" t="s">
        <v>84</v>
      </c>
      <c r="D39" s="24">
        <f>ROUNDUP((D19*34)+(D20*4),-2)</f>
        <v>1100</v>
      </c>
      <c r="E39" s="24" t="s">
        <v>55</v>
      </c>
      <c r="F39" s="22">
        <v>45</v>
      </c>
      <c r="G39" s="36">
        <f t="shared" ref="G39:G45" si="4">D39*F39</f>
        <v>49500</v>
      </c>
      <c r="J39" s="73" t="s">
        <v>125</v>
      </c>
      <c r="K39" s="83"/>
      <c r="L39" s="3">
        <f>ROUNDUP(((50+10)*7.5)/9,-0.1)</f>
        <v>50</v>
      </c>
      <c r="N39" s="73" t="s">
        <v>125</v>
      </c>
      <c r="P39" s="193">
        <f>ROUNDUP((((50+10)*7.5)*2)/27,-0.1)</f>
        <v>34</v>
      </c>
    </row>
    <row r="40" spans="2:16" s="2" customFormat="1" ht="15" customHeight="1" x14ac:dyDescent="0.25">
      <c r="B40" s="37" t="s">
        <v>269</v>
      </c>
      <c r="C40" s="2" t="s">
        <v>270</v>
      </c>
      <c r="D40" s="38">
        <f>D25*0.222</f>
        <v>446.77500000000003</v>
      </c>
      <c r="E40" s="24" t="s">
        <v>61</v>
      </c>
      <c r="F40" s="22">
        <v>2.75</v>
      </c>
      <c r="G40" s="36">
        <f t="shared" si="4"/>
        <v>1228.6312500000001</v>
      </c>
      <c r="J40" s="73" t="s">
        <v>126</v>
      </c>
      <c r="K40" s="83"/>
      <c r="L40" s="3">
        <f>ROUNDUP((25*7.5)/9,-0.1)</f>
        <v>21</v>
      </c>
      <c r="N40" s="73" t="s">
        <v>331</v>
      </c>
      <c r="P40" s="193">
        <f>ROUNDUP(((25*7.5)*1)/27,-0.1)</f>
        <v>7</v>
      </c>
    </row>
    <row r="41" spans="2:16" s="2" customFormat="1" ht="15" customHeight="1" x14ac:dyDescent="0.25">
      <c r="B41" s="37" t="s">
        <v>59</v>
      </c>
      <c r="C41" s="2" t="s">
        <v>60</v>
      </c>
      <c r="D41" s="24">
        <f>ROUNDUP((D19*50)+(D20*11),-2)</f>
        <v>1700</v>
      </c>
      <c r="E41" s="24" t="s">
        <v>61</v>
      </c>
      <c r="F41" s="22">
        <v>0.45</v>
      </c>
      <c r="G41" s="36">
        <f t="shared" si="4"/>
        <v>765</v>
      </c>
      <c r="J41" s="73" t="s">
        <v>127</v>
      </c>
      <c r="K41" s="83"/>
      <c r="L41" s="3">
        <f>ROUNDUP((12.5*7.5)/9,-0.1)</f>
        <v>11</v>
      </c>
      <c r="N41" s="73" t="s">
        <v>127</v>
      </c>
      <c r="P41" s="193">
        <f>ROUNDUP(((12.5*7.5)*1)/27,-0.1)</f>
        <v>4</v>
      </c>
    </row>
    <row r="42" spans="2:16" s="2" customFormat="1" ht="15" customHeight="1" x14ac:dyDescent="0.25">
      <c r="B42" s="37" t="s">
        <v>56</v>
      </c>
      <c r="C42" s="2" t="s">
        <v>57</v>
      </c>
      <c r="D42" s="43">
        <f>D41/7410</f>
        <v>0.22941970310391363</v>
      </c>
      <c r="E42" s="24" t="s">
        <v>58</v>
      </c>
      <c r="F42" s="22">
        <v>630</v>
      </c>
      <c r="G42" s="36">
        <f>D42*F42</f>
        <v>144.5344129554656</v>
      </c>
      <c r="J42" s="73" t="s">
        <v>136</v>
      </c>
      <c r="K42" s="83"/>
      <c r="L42" s="3">
        <f>ROUNDUP((37.5*7.5)/9,-0.1)</f>
        <v>32</v>
      </c>
      <c r="N42" s="73" t="s">
        <v>332</v>
      </c>
      <c r="O42" s="83"/>
      <c r="P42" s="193">
        <f>ROUNDUP(((37.5*7.5)*1)/27,-0.1)</f>
        <v>11</v>
      </c>
    </row>
    <row r="43" spans="2:16" s="2" customFormat="1" ht="15" customHeight="1" x14ac:dyDescent="0.25">
      <c r="B43" s="37" t="s">
        <v>62</v>
      </c>
      <c r="C43" s="2" t="s">
        <v>63</v>
      </c>
      <c r="D43" s="43">
        <f>D41/4840</f>
        <v>0.3512396694214876</v>
      </c>
      <c r="E43" s="24" t="s">
        <v>64</v>
      </c>
      <c r="F43" s="22">
        <v>38</v>
      </c>
      <c r="G43" s="36">
        <f t="shared" si="4"/>
        <v>13.347107438016529</v>
      </c>
    </row>
    <row r="44" spans="2:16" s="2" customFormat="1" ht="15" customHeight="1" x14ac:dyDescent="0.25">
      <c r="B44" s="37" t="s">
        <v>66</v>
      </c>
      <c r="C44" s="2" t="s">
        <v>67</v>
      </c>
      <c r="D44" s="38">
        <f>D41*0.0054</f>
        <v>9.18</v>
      </c>
      <c r="E44" s="24" t="s">
        <v>68</v>
      </c>
      <c r="F44" s="22">
        <v>2.1</v>
      </c>
      <c r="G44" s="36">
        <f t="shared" si="4"/>
        <v>19.277999999999999</v>
      </c>
    </row>
    <row r="45" spans="2:16" s="2" customFormat="1" ht="15" customHeight="1" x14ac:dyDescent="0.25">
      <c r="B45" s="37" t="s">
        <v>65</v>
      </c>
      <c r="C45" s="2" t="s">
        <v>69</v>
      </c>
      <c r="D45" s="24">
        <f>D41</f>
        <v>1700</v>
      </c>
      <c r="E45" s="24" t="s">
        <v>61</v>
      </c>
      <c r="F45" s="22">
        <v>1.5</v>
      </c>
      <c r="G45" s="36">
        <f t="shared" si="4"/>
        <v>2550</v>
      </c>
      <c r="J45" s="73"/>
    </row>
    <row r="46" spans="2:16" s="2" customFormat="1" ht="15" customHeight="1" x14ac:dyDescent="0.25">
      <c r="B46" s="37" t="s">
        <v>111</v>
      </c>
      <c r="C46" s="2" t="s">
        <v>71</v>
      </c>
      <c r="D46" s="22"/>
      <c r="E46" s="24" t="s">
        <v>40</v>
      </c>
      <c r="F46" s="22">
        <v>1</v>
      </c>
      <c r="G46" s="40">
        <f>D46*F46</f>
        <v>0</v>
      </c>
    </row>
    <row r="47" spans="2:16" s="2" customFormat="1" ht="15" customHeight="1" x14ac:dyDescent="0.25">
      <c r="B47" s="34"/>
      <c r="D47" s="24"/>
      <c r="E47" s="24"/>
      <c r="F47" s="22"/>
      <c r="G47" s="36"/>
    </row>
    <row r="48" spans="2:16" s="2" customFormat="1" ht="15" customHeight="1" x14ac:dyDescent="0.25">
      <c r="B48" s="34"/>
      <c r="D48" s="24"/>
      <c r="E48" s="24"/>
      <c r="F48" s="41" t="s">
        <v>52</v>
      </c>
      <c r="G48" s="42">
        <f>SUM(G39:G46)</f>
        <v>54220.790770393476</v>
      </c>
      <c r="I48" s="194">
        <f>G28+G36+SUM(G39:G45)</f>
        <v>365375.49077039352</v>
      </c>
    </row>
    <row r="49" spans="2:9" s="2" customFormat="1" ht="15" customHeight="1" x14ac:dyDescent="0.25">
      <c r="B49" s="34"/>
      <c r="D49" s="24"/>
      <c r="E49" s="24"/>
      <c r="F49" s="22"/>
      <c r="G49" s="36"/>
    </row>
    <row r="50" spans="2:9" s="2" customFormat="1" ht="15" customHeight="1" x14ac:dyDescent="0.25">
      <c r="B50" s="34"/>
      <c r="C50" s="35" t="s">
        <v>76</v>
      </c>
      <c r="D50" s="24"/>
      <c r="E50" s="24"/>
      <c r="F50" s="22"/>
      <c r="G50" s="36"/>
    </row>
    <row r="51" spans="2:9" s="2" customFormat="1" ht="15" customHeight="1" x14ac:dyDescent="0.25">
      <c r="B51" s="37" t="s">
        <v>77</v>
      </c>
      <c r="C51" s="2" t="s">
        <v>78</v>
      </c>
      <c r="D51" s="24"/>
      <c r="E51" s="24" t="s">
        <v>79</v>
      </c>
      <c r="F51" s="22">
        <f>(G28+G36+G48)*0.02</f>
        <v>7307.5098154078705</v>
      </c>
      <c r="G51" s="36">
        <f>ROUNDUP(F51,-3)</f>
        <v>8000</v>
      </c>
    </row>
    <row r="52" spans="2:9" s="2" customFormat="1" ht="15" customHeight="1" x14ac:dyDescent="0.25">
      <c r="B52" s="37" t="s">
        <v>80</v>
      </c>
      <c r="C52" s="2" t="s">
        <v>85</v>
      </c>
      <c r="D52" s="24"/>
      <c r="E52" s="24" t="s">
        <v>79</v>
      </c>
      <c r="F52" s="22">
        <f>(G28+G48+G36)*0.01</f>
        <v>3653.7549077039353</v>
      </c>
      <c r="G52" s="36">
        <f>ROUNDUP(F52,-3)</f>
        <v>4000</v>
      </c>
    </row>
    <row r="53" spans="2:9" s="2" customFormat="1" ht="15" customHeight="1" x14ac:dyDescent="0.25">
      <c r="B53" s="37" t="s">
        <v>81</v>
      </c>
      <c r="C53" s="2" t="s">
        <v>82</v>
      </c>
      <c r="D53" s="24"/>
      <c r="E53" s="24" t="s">
        <v>79</v>
      </c>
      <c r="F53" s="22">
        <f>(G28+G48+G36)*0.04</f>
        <v>14615.019630815741</v>
      </c>
      <c r="G53" s="40">
        <f>ROUNDUP(F53,-3)</f>
        <v>15000</v>
      </c>
    </row>
    <row r="54" spans="2:9" s="2" customFormat="1" ht="15" customHeight="1" x14ac:dyDescent="0.25">
      <c r="B54" s="34"/>
      <c r="D54" s="24"/>
      <c r="E54" s="24"/>
      <c r="F54" s="22"/>
      <c r="G54" s="36"/>
    </row>
    <row r="55" spans="2:9" s="2" customFormat="1" ht="15" customHeight="1" x14ac:dyDescent="0.25">
      <c r="B55" s="34"/>
      <c r="D55" s="24"/>
      <c r="E55" s="24"/>
      <c r="F55" s="41" t="s">
        <v>52</v>
      </c>
      <c r="G55" s="42">
        <f>SUM(G51:G53)</f>
        <v>27000</v>
      </c>
    </row>
    <row r="56" spans="2:9" s="2" customFormat="1" ht="15" customHeight="1" x14ac:dyDescent="0.25">
      <c r="B56" s="34"/>
      <c r="D56" s="24"/>
      <c r="E56" s="24"/>
      <c r="F56" s="41"/>
      <c r="G56" s="42"/>
    </row>
    <row r="57" spans="2:9" s="2" customFormat="1" ht="15" customHeight="1" x14ac:dyDescent="0.25">
      <c r="B57" s="34"/>
      <c r="D57" s="24"/>
      <c r="E57" s="24"/>
      <c r="F57" s="22"/>
      <c r="G57" s="36"/>
    </row>
    <row r="58" spans="2:9" s="2" customFormat="1" ht="15" customHeight="1" thickBot="1" x14ac:dyDescent="0.3">
      <c r="B58" s="44"/>
      <c r="C58" s="45"/>
      <c r="D58" s="6"/>
      <c r="E58" s="6"/>
      <c r="F58" s="46" t="s">
        <v>94</v>
      </c>
      <c r="G58" s="47">
        <f>G28+G48+G55+G36</f>
        <v>392375.49077039352</v>
      </c>
      <c r="I58" s="158"/>
    </row>
    <row r="59" spans="2:9" s="2" customFormat="1" ht="15" customHeight="1" x14ac:dyDescent="0.25">
      <c r="B59" s="24"/>
      <c r="D59" s="24"/>
      <c r="E59" s="24"/>
      <c r="F59" s="22"/>
      <c r="G59" s="22"/>
    </row>
    <row r="60" spans="2:9" s="2" customFormat="1" ht="15" customHeight="1" x14ac:dyDescent="0.25">
      <c r="D60" s="24"/>
      <c r="E60" s="24"/>
      <c r="F60" s="22"/>
      <c r="G60" s="22"/>
    </row>
    <row r="61" spans="2:9" s="2" customFormat="1" ht="15" customHeight="1" x14ac:dyDescent="0.25">
      <c r="B61" s="158"/>
      <c r="D61" s="24"/>
      <c r="E61" s="24"/>
      <c r="G61" s="22"/>
    </row>
    <row r="62" spans="2:9" s="2" customFormat="1" ht="15" customHeight="1" x14ac:dyDescent="0.25">
      <c r="B62" s="24"/>
      <c r="D62" s="22"/>
      <c r="E62" s="24"/>
      <c r="F62" s="385" t="s">
        <v>271</v>
      </c>
      <c r="G62" s="22"/>
    </row>
    <row r="63" spans="2:9" s="2" customFormat="1" ht="15" customHeight="1" x14ac:dyDescent="0.25">
      <c r="B63" s="24"/>
      <c r="C63" s="169" t="s">
        <v>76</v>
      </c>
      <c r="D63" s="170" t="s">
        <v>103</v>
      </c>
      <c r="E63" s="24"/>
      <c r="F63" s="386"/>
      <c r="G63" s="48">
        <f>(2879252.5+3064935)/2</f>
        <v>2972093.75</v>
      </c>
    </row>
    <row r="64" spans="2:9" ht="15" customHeight="1" x14ac:dyDescent="0.25">
      <c r="C64" s="2" t="s">
        <v>78</v>
      </c>
      <c r="D64" s="49">
        <v>0.02</v>
      </c>
      <c r="F64" s="21">
        <v>35000</v>
      </c>
      <c r="G64" s="27">
        <f>F64/G63</f>
        <v>1.1776209953000305E-2</v>
      </c>
    </row>
    <row r="65" spans="3:7" ht="15" customHeight="1" x14ac:dyDescent="0.25">
      <c r="C65" s="2" t="s">
        <v>85</v>
      </c>
      <c r="D65" s="49">
        <v>0.01</v>
      </c>
      <c r="F65" s="21">
        <v>25000</v>
      </c>
      <c r="G65" s="27">
        <f>F65/G63</f>
        <v>8.4115785378573605E-3</v>
      </c>
    </row>
    <row r="66" spans="3:7" ht="15" customHeight="1" x14ac:dyDescent="0.25">
      <c r="C66" s="2" t="s">
        <v>82</v>
      </c>
      <c r="D66" s="49">
        <v>0.04</v>
      </c>
      <c r="F66" s="21">
        <v>100000</v>
      </c>
      <c r="G66" s="27">
        <f>F66/G63</f>
        <v>3.3646314151429442E-2</v>
      </c>
    </row>
    <row r="67" spans="3:7" ht="15" customHeight="1" x14ac:dyDescent="0.25"/>
    <row r="68" spans="3:7" ht="15" customHeight="1" x14ac:dyDescent="0.25">
      <c r="F68" t="s">
        <v>272</v>
      </c>
    </row>
    <row r="69" spans="3:7" ht="15" customHeight="1" x14ac:dyDescent="0.25"/>
    <row r="70" spans="3:7" ht="15" customHeight="1" x14ac:dyDescent="0.25"/>
    <row r="71" spans="3:7" ht="15" customHeight="1" x14ac:dyDescent="0.25"/>
    <row r="72" spans="3:7" ht="15" customHeight="1" x14ac:dyDescent="0.25"/>
    <row r="73" spans="3:7" ht="15" customHeight="1" x14ac:dyDescent="0.25"/>
    <row r="74" spans="3:7" ht="15" customHeight="1" x14ac:dyDescent="0.25"/>
    <row r="75" spans="3:7" ht="15" customHeight="1" x14ac:dyDescent="0.25"/>
    <row r="76" spans="3:7" ht="15" customHeight="1" x14ac:dyDescent="0.25"/>
    <row r="77" spans="3:7" ht="15" customHeight="1" x14ac:dyDescent="0.25"/>
    <row r="78" spans="3:7" ht="15" customHeight="1" x14ac:dyDescent="0.25"/>
    <row r="79" spans="3:7" ht="15" customHeight="1" x14ac:dyDescent="0.25"/>
    <row r="80" spans="3: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</sheetData>
  <mergeCells count="2">
    <mergeCell ref="F62:F63"/>
    <mergeCell ref="B2:G2"/>
  </mergeCells>
  <printOptions horizontalCentered="1"/>
  <pageMargins left="0.25" right="0.25" top="0.5" bottom="0.5" header="0" footer="0"/>
  <pageSetup paperSize="3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E4B90-40B0-4D2D-B186-B5F901A3419C}">
  <dimension ref="A1"/>
  <sheetViews>
    <sheetView topLeftCell="A6" workbookViewId="0">
      <selection activeCell="AA10" sqref="AA10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66DD-7E8B-4BE5-AB00-D7A2449A6D62}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D891-AC93-4B6F-8A80-887DBDDA42F3}">
  <dimension ref="A1"/>
  <sheetViews>
    <sheetView topLeftCell="A7" workbookViewId="0">
      <selection activeCell="O17" sqref="O17"/>
    </sheetView>
  </sheetViews>
  <sheetFormatPr defaultRowHeight="15" x14ac:dyDescent="0.25"/>
  <sheetData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B1C0-6267-451E-9181-0F92B118769F}">
  <sheetPr>
    <tabColor rgb="FF92D050"/>
  </sheetPr>
  <dimension ref="A1:U170"/>
  <sheetViews>
    <sheetView zoomScaleNormal="100" workbookViewId="0">
      <pane ySplit="4" topLeftCell="A5" activePane="bottomLeft" state="frozen"/>
      <selection pane="bottomLeft" activeCell="U103" sqref="U103"/>
    </sheetView>
  </sheetViews>
  <sheetFormatPr defaultRowHeight="14.25" customHeight="1" x14ac:dyDescent="0.25"/>
  <cols>
    <col min="1" max="1" width="8.7109375" style="4" customWidth="1"/>
    <col min="2" max="2" width="5.7109375" style="4" customWidth="1"/>
    <col min="3" max="4" width="7.7109375" style="18" customWidth="1"/>
    <col min="5" max="5" width="8.7109375" style="4" customWidth="1"/>
    <col min="6" max="6" width="8.7109375" style="1" customWidth="1"/>
    <col min="7" max="7" width="8.7109375" style="16" customWidth="1"/>
    <col min="8" max="8" width="15.7109375" style="7" customWidth="1"/>
    <col min="9" max="9" width="16.7109375" style="9" customWidth="1"/>
    <col min="10" max="10" width="8.7109375" style="13" customWidth="1"/>
    <col min="11" max="12" width="8.7109375" style="11" customWidth="1"/>
    <col min="13" max="16" width="6.7109375" style="11" customWidth="1"/>
    <col min="17" max="17" width="9.7109375" style="11" customWidth="1"/>
    <col min="18" max="18" width="9.7109375" style="1" customWidth="1"/>
    <col min="19" max="19" width="10.7109375" style="1" customWidth="1"/>
    <col min="20" max="20" width="10.7109375" style="4" customWidth="1"/>
    <col min="21" max="21" width="90.7109375" style="5" customWidth="1"/>
  </cols>
  <sheetData>
    <row r="1" spans="1:21" ht="35.1" customHeight="1" thickBot="1" x14ac:dyDescent="0.3">
      <c r="A1" s="394" t="s">
        <v>280</v>
      </c>
      <c r="B1" s="395"/>
      <c r="C1" s="395"/>
      <c r="D1" s="395"/>
      <c r="E1" s="395"/>
      <c r="F1" s="395"/>
      <c r="G1" s="395"/>
      <c r="H1" s="395"/>
      <c r="I1" s="395"/>
      <c r="J1" s="395"/>
      <c r="K1" s="395"/>
      <c r="L1" s="395"/>
      <c r="M1" s="395"/>
      <c r="N1" s="395"/>
      <c r="O1" s="395"/>
      <c r="P1" s="395"/>
      <c r="Q1" s="395"/>
      <c r="R1" s="395"/>
      <c r="S1" s="395"/>
      <c r="T1" s="395"/>
      <c r="U1" s="396"/>
    </row>
    <row r="2" spans="1:21" s="2" customFormat="1" ht="45" customHeight="1" thickBot="1" x14ac:dyDescent="0.3">
      <c r="A2" s="172" t="s">
        <v>18</v>
      </c>
      <c r="B2" s="397">
        <v>101235</v>
      </c>
      <c r="C2" s="397"/>
      <c r="D2" s="111"/>
      <c r="E2" s="115" t="s">
        <v>19</v>
      </c>
      <c r="F2" s="174" t="s">
        <v>142</v>
      </c>
      <c r="G2" s="112"/>
      <c r="H2" s="113" t="s">
        <v>274</v>
      </c>
      <c r="I2" s="110" t="s">
        <v>278</v>
      </c>
      <c r="J2" s="175" t="s">
        <v>154</v>
      </c>
      <c r="K2" s="176" t="s">
        <v>152</v>
      </c>
      <c r="L2" s="176"/>
      <c r="M2" s="118"/>
      <c r="N2" s="388" t="s">
        <v>277</v>
      </c>
      <c r="O2" s="388"/>
      <c r="P2" s="173" t="s">
        <v>153</v>
      </c>
      <c r="Q2" s="118"/>
      <c r="R2" s="110"/>
      <c r="S2" s="30"/>
      <c r="T2" s="30"/>
      <c r="U2" s="177"/>
    </row>
    <row r="3" spans="1:21" s="2" customFormat="1" ht="20.100000000000001" customHeight="1" thickBot="1" x14ac:dyDescent="0.3">
      <c r="A3" s="389" t="s">
        <v>275</v>
      </c>
      <c r="B3" s="390"/>
      <c r="C3" s="390"/>
      <c r="D3" s="390"/>
      <c r="E3" s="390"/>
      <c r="F3" s="390"/>
      <c r="G3" s="390"/>
      <c r="H3" s="390"/>
      <c r="I3" s="391"/>
      <c r="J3" s="392" t="s">
        <v>276</v>
      </c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3"/>
    </row>
    <row r="4" spans="1:21" s="2" customFormat="1" ht="75" customHeight="1" thickBot="1" x14ac:dyDescent="0.3">
      <c r="A4" s="68" t="s">
        <v>0</v>
      </c>
      <c r="B4" s="69" t="s">
        <v>2</v>
      </c>
      <c r="C4" s="60" t="s">
        <v>12</v>
      </c>
      <c r="D4" s="60" t="s">
        <v>13</v>
      </c>
      <c r="E4" s="59" t="s">
        <v>107</v>
      </c>
      <c r="F4" s="59" t="s">
        <v>108</v>
      </c>
      <c r="G4" s="61" t="s">
        <v>24</v>
      </c>
      <c r="H4" s="62" t="s">
        <v>26</v>
      </c>
      <c r="I4" s="63" t="s">
        <v>1</v>
      </c>
      <c r="J4" s="64" t="s">
        <v>24</v>
      </c>
      <c r="K4" s="65" t="s">
        <v>107</v>
      </c>
      <c r="L4" s="65" t="s">
        <v>108</v>
      </c>
      <c r="M4" s="65" t="s">
        <v>14</v>
      </c>
      <c r="N4" s="65" t="s">
        <v>15</v>
      </c>
      <c r="O4" s="65" t="s">
        <v>16</v>
      </c>
      <c r="P4" s="65" t="s">
        <v>17</v>
      </c>
      <c r="Q4" s="65" t="s">
        <v>22</v>
      </c>
      <c r="R4" s="65" t="s">
        <v>23</v>
      </c>
      <c r="S4" s="65" t="s">
        <v>150</v>
      </c>
      <c r="T4" s="77" t="s">
        <v>114</v>
      </c>
      <c r="U4" s="66" t="s">
        <v>106</v>
      </c>
    </row>
    <row r="5" spans="1:21" s="2" customFormat="1" ht="15" customHeight="1" x14ac:dyDescent="0.25">
      <c r="A5" s="403">
        <v>1</v>
      </c>
      <c r="B5" s="295" t="s">
        <v>137</v>
      </c>
      <c r="C5" s="309">
        <v>18.117000000000001</v>
      </c>
      <c r="D5" s="309">
        <v>18.146000000000001</v>
      </c>
      <c r="E5" s="291" t="s">
        <v>138</v>
      </c>
      <c r="F5" s="291" t="s">
        <v>138</v>
      </c>
      <c r="G5" s="288">
        <f>150-25-25</f>
        <v>100</v>
      </c>
      <c r="H5" s="255" t="s">
        <v>164</v>
      </c>
      <c r="I5" s="258"/>
      <c r="J5" s="382">
        <f>200+12.5+12.5</f>
        <v>225</v>
      </c>
      <c r="K5" s="210" t="s">
        <v>144</v>
      </c>
      <c r="L5" s="210" t="s">
        <v>141</v>
      </c>
      <c r="M5" s="210" t="s">
        <v>236</v>
      </c>
      <c r="N5" s="210" t="s">
        <v>237</v>
      </c>
      <c r="O5" s="210" t="s">
        <v>234</v>
      </c>
      <c r="P5" s="210" t="s">
        <v>234</v>
      </c>
      <c r="Q5" s="210" t="s">
        <v>159</v>
      </c>
      <c r="R5" s="210" t="s">
        <v>159</v>
      </c>
      <c r="S5" s="210"/>
      <c r="T5" s="210"/>
      <c r="U5" s="105" t="s">
        <v>264</v>
      </c>
    </row>
    <row r="6" spans="1:21" s="2" customFormat="1" ht="15" customHeight="1" x14ac:dyDescent="0.25">
      <c r="A6" s="399"/>
      <c r="B6" s="296"/>
      <c r="C6" s="310"/>
      <c r="D6" s="310"/>
      <c r="E6" s="270"/>
      <c r="F6" s="270"/>
      <c r="G6" s="289"/>
      <c r="H6" s="256"/>
      <c r="I6" s="259"/>
      <c r="J6" s="383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106" t="s">
        <v>238</v>
      </c>
    </row>
    <row r="7" spans="1:21" s="2" customFormat="1" ht="15" customHeight="1" x14ac:dyDescent="0.25">
      <c r="A7" s="399"/>
      <c r="B7" s="296"/>
      <c r="C7" s="310"/>
      <c r="D7" s="310"/>
      <c r="E7" s="270"/>
      <c r="F7" s="270"/>
      <c r="G7" s="289"/>
      <c r="H7" s="256"/>
      <c r="I7" s="259"/>
      <c r="J7" s="383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106" t="s">
        <v>239</v>
      </c>
    </row>
    <row r="8" spans="1:21" s="2" customFormat="1" ht="15" customHeight="1" thickBot="1" x14ac:dyDescent="0.3">
      <c r="A8" s="404"/>
      <c r="B8" s="297"/>
      <c r="C8" s="311"/>
      <c r="D8" s="311"/>
      <c r="E8" s="292"/>
      <c r="F8" s="292"/>
      <c r="G8" s="290"/>
      <c r="H8" s="257"/>
      <c r="I8" s="260"/>
      <c r="J8" s="384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99" t="s">
        <v>163</v>
      </c>
    </row>
    <row r="9" spans="1:21" s="2" customFormat="1" ht="30" customHeight="1" thickBot="1" x14ac:dyDescent="0.3">
      <c r="A9" s="100"/>
      <c r="B9" s="101"/>
      <c r="C9" s="18"/>
      <c r="D9" s="18"/>
      <c r="E9" s="4"/>
      <c r="F9" s="4"/>
      <c r="G9" s="14"/>
      <c r="H9" s="7"/>
      <c r="I9" s="17"/>
      <c r="J9" s="103"/>
      <c r="K9" s="10"/>
      <c r="L9" s="10"/>
      <c r="M9" s="10"/>
      <c r="N9" s="10"/>
      <c r="O9" s="10"/>
      <c r="P9" s="10"/>
      <c r="Q9" s="10"/>
      <c r="R9" s="10"/>
      <c r="S9" s="10"/>
      <c r="T9" s="10"/>
      <c r="U9" s="104"/>
    </row>
    <row r="10" spans="1:21" s="2" customFormat="1" ht="15" customHeight="1" x14ac:dyDescent="0.25">
      <c r="A10" s="398">
        <v>2</v>
      </c>
      <c r="B10" s="401" t="s">
        <v>140</v>
      </c>
      <c r="C10" s="301">
        <v>18.146000000000001</v>
      </c>
      <c r="D10" s="301">
        <v>18.122</v>
      </c>
      <c r="E10" s="269" t="s">
        <v>138</v>
      </c>
      <c r="F10" s="269" t="s">
        <v>141</v>
      </c>
      <c r="G10" s="247">
        <f>125-25-12.5</f>
        <v>87.5</v>
      </c>
      <c r="H10" s="255" t="s">
        <v>164</v>
      </c>
      <c r="I10" s="258"/>
      <c r="J10" s="356">
        <f>162.5+12.5</f>
        <v>175</v>
      </c>
      <c r="K10" s="210" t="s">
        <v>144</v>
      </c>
      <c r="L10" s="210" t="s">
        <v>141</v>
      </c>
      <c r="M10" s="207" t="s">
        <v>236</v>
      </c>
      <c r="N10" s="207" t="s">
        <v>240</v>
      </c>
      <c r="O10" s="210" t="s">
        <v>234</v>
      </c>
      <c r="P10" s="210" t="s">
        <v>234</v>
      </c>
      <c r="Q10" s="210" t="s">
        <v>159</v>
      </c>
      <c r="R10" s="210" t="s">
        <v>159</v>
      </c>
      <c r="S10" s="207"/>
      <c r="T10" s="210"/>
      <c r="U10" s="105" t="s">
        <v>264</v>
      </c>
    </row>
    <row r="11" spans="1:21" s="2" customFormat="1" ht="15" customHeight="1" x14ac:dyDescent="0.25">
      <c r="A11" s="399"/>
      <c r="B11" s="296"/>
      <c r="C11" s="310"/>
      <c r="D11" s="310"/>
      <c r="E11" s="270"/>
      <c r="F11" s="270"/>
      <c r="G11" s="289"/>
      <c r="H11" s="256"/>
      <c r="I11" s="259"/>
      <c r="J11" s="357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106" t="s">
        <v>238</v>
      </c>
    </row>
    <row r="12" spans="1:21" s="2" customFormat="1" ht="15" customHeight="1" x14ac:dyDescent="0.25">
      <c r="A12" s="399"/>
      <c r="B12" s="296"/>
      <c r="C12" s="310"/>
      <c r="D12" s="310"/>
      <c r="E12" s="270"/>
      <c r="F12" s="270"/>
      <c r="G12" s="289"/>
      <c r="H12" s="256"/>
      <c r="I12" s="259"/>
      <c r="J12" s="357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106" t="s">
        <v>239</v>
      </c>
    </row>
    <row r="13" spans="1:21" s="2" customFormat="1" ht="15" customHeight="1" thickBot="1" x14ac:dyDescent="0.3">
      <c r="A13" s="400"/>
      <c r="B13" s="402"/>
      <c r="C13" s="304"/>
      <c r="D13" s="304"/>
      <c r="E13" s="271"/>
      <c r="F13" s="271"/>
      <c r="G13" s="249"/>
      <c r="H13" s="257"/>
      <c r="I13" s="260"/>
      <c r="J13" s="358"/>
      <c r="K13" s="211"/>
      <c r="L13" s="211"/>
      <c r="M13" s="209"/>
      <c r="N13" s="209"/>
      <c r="O13" s="211"/>
      <c r="P13" s="211"/>
      <c r="Q13" s="211"/>
      <c r="R13" s="211"/>
      <c r="S13" s="209"/>
      <c r="T13" s="211"/>
      <c r="U13" s="99" t="s">
        <v>162</v>
      </c>
    </row>
    <row r="14" spans="1:21" s="2" customFormat="1" ht="30" customHeight="1" thickBot="1" x14ac:dyDescent="0.3">
      <c r="A14" s="100"/>
      <c r="B14" s="101"/>
      <c r="C14" s="18"/>
      <c r="D14" s="18"/>
      <c r="E14" s="4"/>
      <c r="F14" s="4"/>
      <c r="G14" s="14"/>
      <c r="H14" s="7"/>
      <c r="I14" s="17"/>
      <c r="J14" s="103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4"/>
    </row>
    <row r="15" spans="1:21" s="2" customFormat="1" ht="15" customHeight="1" x14ac:dyDescent="0.25">
      <c r="A15" s="398">
        <v>3</v>
      </c>
      <c r="B15" s="401" t="s">
        <v>137</v>
      </c>
      <c r="C15" s="301">
        <v>18.446000000000002</v>
      </c>
      <c r="D15" s="301">
        <v>18.545000000000002</v>
      </c>
      <c r="E15" s="269" t="s">
        <v>138</v>
      </c>
      <c r="F15" s="269" t="s">
        <v>138</v>
      </c>
      <c r="G15" s="247">
        <f>525-25-25</f>
        <v>475</v>
      </c>
      <c r="H15" s="341" t="s">
        <v>165</v>
      </c>
      <c r="I15" s="228"/>
      <c r="J15" s="356">
        <f>275+100+275</f>
        <v>650</v>
      </c>
      <c r="K15" s="210" t="s">
        <v>144</v>
      </c>
      <c r="L15" s="210" t="s">
        <v>144</v>
      </c>
      <c r="M15" s="207" t="s">
        <v>242</v>
      </c>
      <c r="N15" s="207" t="s">
        <v>222</v>
      </c>
      <c r="O15" s="207" t="s">
        <v>241</v>
      </c>
      <c r="P15" s="207" t="s">
        <v>234</v>
      </c>
      <c r="Q15" s="207"/>
      <c r="R15" s="210" t="s">
        <v>159</v>
      </c>
      <c r="S15" s="207"/>
      <c r="T15" s="210"/>
      <c r="U15" s="105" t="s">
        <v>264</v>
      </c>
    </row>
    <row r="16" spans="1:21" s="2" customFormat="1" ht="15" customHeight="1" x14ac:dyDescent="0.25">
      <c r="A16" s="399"/>
      <c r="B16" s="296"/>
      <c r="C16" s="310"/>
      <c r="D16" s="310"/>
      <c r="E16" s="270"/>
      <c r="F16" s="270"/>
      <c r="G16" s="289"/>
      <c r="H16" s="256"/>
      <c r="I16" s="283"/>
      <c r="J16" s="357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106" t="s">
        <v>169</v>
      </c>
    </row>
    <row r="17" spans="1:21" s="2" customFormat="1" ht="15" customHeight="1" x14ac:dyDescent="0.25">
      <c r="A17" s="399"/>
      <c r="B17" s="296"/>
      <c r="C17" s="310"/>
      <c r="D17" s="310"/>
      <c r="E17" s="270"/>
      <c r="F17" s="270"/>
      <c r="G17" s="289"/>
      <c r="H17" s="256"/>
      <c r="I17" s="283"/>
      <c r="J17" s="357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98" t="s">
        <v>170</v>
      </c>
    </row>
    <row r="18" spans="1:21" s="2" customFormat="1" ht="15" customHeight="1" thickBot="1" x14ac:dyDescent="0.3">
      <c r="A18" s="400"/>
      <c r="B18" s="402"/>
      <c r="C18" s="304"/>
      <c r="D18" s="304"/>
      <c r="E18" s="271"/>
      <c r="F18" s="271"/>
      <c r="G18" s="249"/>
      <c r="H18" s="348"/>
      <c r="I18" s="230"/>
      <c r="J18" s="358"/>
      <c r="K18" s="211"/>
      <c r="L18" s="211"/>
      <c r="M18" s="209"/>
      <c r="N18" s="209"/>
      <c r="O18" s="209"/>
      <c r="P18" s="209"/>
      <c r="Q18" s="209"/>
      <c r="R18" s="211"/>
      <c r="S18" s="209"/>
      <c r="T18" s="211"/>
      <c r="U18" s="99" t="s">
        <v>243</v>
      </c>
    </row>
    <row r="19" spans="1:21" s="2" customFormat="1" ht="30" customHeight="1" thickBot="1" x14ac:dyDescent="0.3">
      <c r="A19" s="100"/>
      <c r="B19" s="101"/>
      <c r="C19" s="18"/>
      <c r="D19" s="18"/>
      <c r="E19" s="4"/>
      <c r="F19" s="4"/>
      <c r="G19" s="14"/>
      <c r="H19" s="1"/>
      <c r="I19" s="17"/>
      <c r="J19" s="103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4"/>
    </row>
    <row r="20" spans="1:21" s="2" customFormat="1" ht="15" customHeight="1" x14ac:dyDescent="0.25">
      <c r="A20" s="398">
        <v>4</v>
      </c>
      <c r="B20" s="401" t="s">
        <v>140</v>
      </c>
      <c r="C20" s="301">
        <v>18.547000000000001</v>
      </c>
      <c r="D20" s="301">
        <v>18.532</v>
      </c>
      <c r="E20" s="269" t="s">
        <v>138</v>
      </c>
      <c r="F20" s="269" t="s">
        <v>138</v>
      </c>
      <c r="G20" s="247">
        <f>75-25-25</f>
        <v>25</v>
      </c>
      <c r="H20" s="341" t="s">
        <v>165</v>
      </c>
      <c r="I20" s="378"/>
      <c r="J20" s="356">
        <f>112.5+12.5+12.5</f>
        <v>137.5</v>
      </c>
      <c r="K20" s="207" t="s">
        <v>141</v>
      </c>
      <c r="L20" s="207" t="s">
        <v>144</v>
      </c>
      <c r="M20" s="207" t="s">
        <v>236</v>
      </c>
      <c r="N20" s="207" t="s">
        <v>222</v>
      </c>
      <c r="O20" s="207" t="s">
        <v>234</v>
      </c>
      <c r="P20" s="207" t="s">
        <v>234</v>
      </c>
      <c r="Q20" s="210" t="s">
        <v>159</v>
      </c>
      <c r="R20" s="210" t="s">
        <v>159</v>
      </c>
      <c r="S20" s="207"/>
      <c r="T20" s="210"/>
      <c r="U20" s="105" t="s">
        <v>264</v>
      </c>
    </row>
    <row r="21" spans="1:21" s="2" customFormat="1" ht="15" customHeight="1" x14ac:dyDescent="0.25">
      <c r="A21" s="399"/>
      <c r="B21" s="296"/>
      <c r="C21" s="310"/>
      <c r="D21" s="310"/>
      <c r="E21" s="270"/>
      <c r="F21" s="270"/>
      <c r="G21" s="289"/>
      <c r="H21" s="256"/>
      <c r="I21" s="283"/>
      <c r="J21" s="357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106" t="s">
        <v>166</v>
      </c>
    </row>
    <row r="22" spans="1:21" s="2" customFormat="1" ht="15" customHeight="1" x14ac:dyDescent="0.25">
      <c r="A22" s="399"/>
      <c r="B22" s="296"/>
      <c r="C22" s="310"/>
      <c r="D22" s="310"/>
      <c r="E22" s="270"/>
      <c r="F22" s="270"/>
      <c r="G22" s="289"/>
      <c r="H22" s="256"/>
      <c r="I22" s="283"/>
      <c r="J22" s="357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98" t="s">
        <v>167</v>
      </c>
    </row>
    <row r="23" spans="1:21" s="2" customFormat="1" ht="15" customHeight="1" thickBot="1" x14ac:dyDescent="0.3">
      <c r="A23" s="400"/>
      <c r="B23" s="402"/>
      <c r="C23" s="304"/>
      <c r="D23" s="304"/>
      <c r="E23" s="271"/>
      <c r="F23" s="271"/>
      <c r="G23" s="249"/>
      <c r="H23" s="348"/>
      <c r="I23" s="379"/>
      <c r="J23" s="358"/>
      <c r="K23" s="209"/>
      <c r="L23" s="209"/>
      <c r="M23" s="209"/>
      <c r="N23" s="209"/>
      <c r="O23" s="209"/>
      <c r="P23" s="209"/>
      <c r="Q23" s="211"/>
      <c r="R23" s="211"/>
      <c r="S23" s="209"/>
      <c r="T23" s="211"/>
      <c r="U23" s="99" t="s">
        <v>244</v>
      </c>
    </row>
    <row r="24" spans="1:21" s="2" customFormat="1" ht="30" customHeight="1" thickBot="1" x14ac:dyDescent="0.3">
      <c r="A24" s="100"/>
      <c r="B24" s="101"/>
      <c r="C24" s="18"/>
      <c r="D24" s="18"/>
      <c r="E24" s="4"/>
      <c r="F24" s="4"/>
      <c r="G24" s="14"/>
      <c r="H24" s="7"/>
      <c r="I24" s="17"/>
      <c r="J24" s="103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4"/>
    </row>
    <row r="25" spans="1:21" s="2" customFormat="1" ht="15" customHeight="1" x14ac:dyDescent="0.25">
      <c r="A25" s="398">
        <v>5</v>
      </c>
      <c r="B25" s="401" t="s">
        <v>140</v>
      </c>
      <c r="C25" s="301">
        <v>18.684000000000001</v>
      </c>
      <c r="D25" s="301">
        <v>18.658999999999999</v>
      </c>
      <c r="E25" s="269" t="s">
        <v>143</v>
      </c>
      <c r="F25" s="269" t="s">
        <v>138</v>
      </c>
      <c r="G25" s="247">
        <f>125-25-25</f>
        <v>75</v>
      </c>
      <c r="H25" s="341" t="s">
        <v>142</v>
      </c>
      <c r="I25" s="219" t="s">
        <v>281</v>
      </c>
      <c r="J25" s="356">
        <f>187.5+75</f>
        <v>262.5</v>
      </c>
      <c r="K25" s="207" t="s">
        <v>143</v>
      </c>
      <c r="L25" s="207" t="s">
        <v>138</v>
      </c>
      <c r="M25" s="207" t="s">
        <v>172</v>
      </c>
      <c r="N25" s="207" t="s">
        <v>222</v>
      </c>
      <c r="O25" s="207" t="s">
        <v>172</v>
      </c>
      <c r="P25" s="207" t="s">
        <v>234</v>
      </c>
      <c r="Q25" s="207"/>
      <c r="R25" s="207"/>
      <c r="S25" s="207"/>
      <c r="T25" s="210"/>
      <c r="U25" s="105" t="s">
        <v>282</v>
      </c>
    </row>
    <row r="26" spans="1:21" s="2" customFormat="1" ht="15" customHeight="1" x14ac:dyDescent="0.25">
      <c r="A26" s="399"/>
      <c r="B26" s="296"/>
      <c r="C26" s="310"/>
      <c r="D26" s="310"/>
      <c r="E26" s="270"/>
      <c r="F26" s="270"/>
      <c r="G26" s="289"/>
      <c r="H26" s="256"/>
      <c r="I26" s="259"/>
      <c r="J26" s="357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98" t="s">
        <v>283</v>
      </c>
    </row>
    <row r="27" spans="1:21" s="2" customFormat="1" ht="15" customHeight="1" x14ac:dyDescent="0.25">
      <c r="A27" s="399"/>
      <c r="B27" s="296"/>
      <c r="C27" s="310"/>
      <c r="D27" s="310"/>
      <c r="E27" s="270"/>
      <c r="F27" s="270"/>
      <c r="G27" s="289"/>
      <c r="H27" s="256"/>
      <c r="I27" s="259"/>
      <c r="J27" s="357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98" t="s">
        <v>284</v>
      </c>
    </row>
    <row r="28" spans="1:21" s="2" customFormat="1" ht="15" customHeight="1" thickBot="1" x14ac:dyDescent="0.3">
      <c r="A28" s="400"/>
      <c r="B28" s="402"/>
      <c r="C28" s="304"/>
      <c r="D28" s="304"/>
      <c r="E28" s="271"/>
      <c r="F28" s="271"/>
      <c r="G28" s="249"/>
      <c r="H28" s="348"/>
      <c r="I28" s="222"/>
      <c r="J28" s="358"/>
      <c r="K28" s="209"/>
      <c r="L28" s="209"/>
      <c r="M28" s="209"/>
      <c r="N28" s="209"/>
      <c r="O28" s="209"/>
      <c r="P28" s="209"/>
      <c r="Q28" s="209"/>
      <c r="R28" s="209"/>
      <c r="S28" s="209"/>
      <c r="T28" s="211"/>
      <c r="U28" s="99" t="s">
        <v>285</v>
      </c>
    </row>
    <row r="29" spans="1:21" s="2" customFormat="1" ht="30" customHeight="1" thickBot="1" x14ac:dyDescent="0.3">
      <c r="A29" s="100"/>
      <c r="B29" s="101"/>
      <c r="C29" s="18"/>
      <c r="D29" s="18"/>
      <c r="E29" s="4"/>
      <c r="F29" s="4"/>
      <c r="G29" s="14"/>
      <c r="H29" s="7"/>
      <c r="I29" s="17"/>
      <c r="J29" s="103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4"/>
    </row>
    <row r="30" spans="1:21" s="2" customFormat="1" ht="15" customHeight="1" x14ac:dyDescent="0.25">
      <c r="A30" s="398">
        <v>6</v>
      </c>
      <c r="B30" s="401" t="s">
        <v>137</v>
      </c>
      <c r="C30" s="301">
        <v>18.657</v>
      </c>
      <c r="D30" s="301">
        <v>18.675999999999998</v>
      </c>
      <c r="E30" s="269" t="s">
        <v>138</v>
      </c>
      <c r="F30" s="269" t="s">
        <v>143</v>
      </c>
      <c r="G30" s="247">
        <f>100-25-25</f>
        <v>50</v>
      </c>
      <c r="H30" s="341" t="s">
        <v>142</v>
      </c>
      <c r="I30" s="219" t="s">
        <v>281</v>
      </c>
      <c r="J30" s="224">
        <f>262.5+37.5</f>
        <v>300</v>
      </c>
      <c r="K30" s="207" t="s">
        <v>138</v>
      </c>
      <c r="L30" s="207" t="s">
        <v>143</v>
      </c>
      <c r="M30" s="207" t="s">
        <v>245</v>
      </c>
      <c r="N30" s="207" t="s">
        <v>172</v>
      </c>
      <c r="O30" s="207" t="s">
        <v>234</v>
      </c>
      <c r="P30" s="207" t="s">
        <v>172</v>
      </c>
      <c r="Q30" s="207"/>
      <c r="R30" s="207"/>
      <c r="S30" s="207"/>
      <c r="T30" s="210"/>
      <c r="U30" s="105" t="s">
        <v>282</v>
      </c>
    </row>
    <row r="31" spans="1:21" s="2" customFormat="1" ht="15" customHeight="1" x14ac:dyDescent="0.25">
      <c r="A31" s="405"/>
      <c r="B31" s="407"/>
      <c r="C31" s="302"/>
      <c r="D31" s="302"/>
      <c r="E31" s="270"/>
      <c r="F31" s="270"/>
      <c r="G31" s="282"/>
      <c r="H31" s="256"/>
      <c r="I31" s="259"/>
      <c r="J31" s="225"/>
      <c r="K31" s="208"/>
      <c r="L31" s="208"/>
      <c r="M31" s="238"/>
      <c r="N31" s="238"/>
      <c r="O31" s="208"/>
      <c r="P31" s="208"/>
      <c r="Q31" s="238"/>
      <c r="R31" s="238"/>
      <c r="S31" s="238"/>
      <c r="T31" s="208"/>
      <c r="U31" s="98" t="s">
        <v>283</v>
      </c>
    </row>
    <row r="32" spans="1:21" s="2" customFormat="1" ht="15" customHeight="1" x14ac:dyDescent="0.25">
      <c r="A32" s="406"/>
      <c r="B32" s="408"/>
      <c r="C32" s="303"/>
      <c r="D32" s="303"/>
      <c r="E32" s="270"/>
      <c r="F32" s="270"/>
      <c r="G32" s="248"/>
      <c r="H32" s="256"/>
      <c r="I32" s="259"/>
      <c r="J32" s="226"/>
      <c r="K32" s="208"/>
      <c r="L32" s="208"/>
      <c r="M32" s="239"/>
      <c r="N32" s="239"/>
      <c r="O32" s="208"/>
      <c r="P32" s="208"/>
      <c r="Q32" s="239"/>
      <c r="R32" s="239"/>
      <c r="S32" s="239"/>
      <c r="T32" s="208"/>
      <c r="U32" s="98" t="s">
        <v>286</v>
      </c>
    </row>
    <row r="33" spans="1:21" s="2" customFormat="1" ht="15" customHeight="1" thickBot="1" x14ac:dyDescent="0.3">
      <c r="A33" s="400"/>
      <c r="B33" s="402"/>
      <c r="C33" s="304"/>
      <c r="D33" s="304"/>
      <c r="E33" s="271"/>
      <c r="F33" s="271"/>
      <c r="G33" s="249"/>
      <c r="H33" s="348"/>
      <c r="I33" s="222"/>
      <c r="J33" s="227"/>
      <c r="K33" s="209"/>
      <c r="L33" s="209"/>
      <c r="M33" s="209"/>
      <c r="N33" s="209"/>
      <c r="O33" s="209"/>
      <c r="P33" s="209"/>
      <c r="Q33" s="209"/>
      <c r="R33" s="209"/>
      <c r="S33" s="209"/>
      <c r="T33" s="211"/>
      <c r="U33" s="99" t="s">
        <v>287</v>
      </c>
    </row>
    <row r="34" spans="1:21" s="2" customFormat="1" ht="30" customHeight="1" thickBot="1" x14ac:dyDescent="0.3">
      <c r="A34" s="100"/>
      <c r="B34" s="101"/>
      <c r="C34" s="18"/>
      <c r="D34" s="18"/>
      <c r="E34" s="4"/>
      <c r="F34" s="4"/>
      <c r="G34" s="14"/>
      <c r="H34" s="7"/>
      <c r="I34" s="17"/>
      <c r="J34" s="12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4"/>
    </row>
    <row r="35" spans="1:21" s="2" customFormat="1" ht="15" customHeight="1" x14ac:dyDescent="0.25">
      <c r="A35" s="398">
        <v>7</v>
      </c>
      <c r="B35" s="401" t="s">
        <v>140</v>
      </c>
      <c r="C35" s="301">
        <v>18.716000000000001</v>
      </c>
      <c r="D35" s="301">
        <v>18.696999999999999</v>
      </c>
      <c r="E35" s="269" t="s">
        <v>138</v>
      </c>
      <c r="F35" s="269" t="s">
        <v>143</v>
      </c>
      <c r="G35" s="247">
        <f>100-25-25</f>
        <v>50</v>
      </c>
      <c r="H35" s="341" t="s">
        <v>142</v>
      </c>
      <c r="I35" s="219" t="s">
        <v>281</v>
      </c>
      <c r="J35" s="224">
        <v>225</v>
      </c>
      <c r="K35" s="207" t="s">
        <v>144</v>
      </c>
      <c r="L35" s="207" t="s">
        <v>143</v>
      </c>
      <c r="M35" s="207" t="s">
        <v>236</v>
      </c>
      <c r="N35" s="207" t="s">
        <v>172</v>
      </c>
      <c r="O35" s="207" t="s">
        <v>234</v>
      </c>
      <c r="P35" s="207" t="s">
        <v>172</v>
      </c>
      <c r="Q35" s="207"/>
      <c r="R35" s="207"/>
      <c r="S35" s="207"/>
      <c r="T35" s="210"/>
      <c r="U35" s="105" t="s">
        <v>282</v>
      </c>
    </row>
    <row r="36" spans="1:21" s="2" customFormat="1" ht="15" customHeight="1" x14ac:dyDescent="0.25">
      <c r="A36" s="405"/>
      <c r="B36" s="407"/>
      <c r="C36" s="302"/>
      <c r="D36" s="302"/>
      <c r="E36" s="270"/>
      <c r="F36" s="270"/>
      <c r="G36" s="282"/>
      <c r="H36" s="256"/>
      <c r="I36" s="259"/>
      <c r="J36" s="225"/>
      <c r="K36" s="208"/>
      <c r="L36" s="208"/>
      <c r="M36" s="238"/>
      <c r="N36" s="238"/>
      <c r="O36" s="208"/>
      <c r="P36" s="208"/>
      <c r="Q36" s="238"/>
      <c r="R36" s="238"/>
      <c r="S36" s="238"/>
      <c r="T36" s="208"/>
      <c r="U36" s="98" t="s">
        <v>283</v>
      </c>
    </row>
    <row r="37" spans="1:21" s="2" customFormat="1" ht="15" customHeight="1" x14ac:dyDescent="0.25">
      <c r="A37" s="406"/>
      <c r="B37" s="408"/>
      <c r="C37" s="303"/>
      <c r="D37" s="303"/>
      <c r="E37" s="270"/>
      <c r="F37" s="270"/>
      <c r="G37" s="248"/>
      <c r="H37" s="256"/>
      <c r="I37" s="259"/>
      <c r="J37" s="226"/>
      <c r="K37" s="208"/>
      <c r="L37" s="208"/>
      <c r="M37" s="239"/>
      <c r="N37" s="239"/>
      <c r="O37" s="208"/>
      <c r="P37" s="208"/>
      <c r="Q37" s="239"/>
      <c r="R37" s="239"/>
      <c r="S37" s="239"/>
      <c r="T37" s="208"/>
      <c r="U37" s="98" t="s">
        <v>288</v>
      </c>
    </row>
    <row r="38" spans="1:21" s="2" customFormat="1" ht="15" customHeight="1" thickBot="1" x14ac:dyDescent="0.3">
      <c r="A38" s="400"/>
      <c r="B38" s="402"/>
      <c r="C38" s="304"/>
      <c r="D38" s="304"/>
      <c r="E38" s="271"/>
      <c r="F38" s="271"/>
      <c r="G38" s="249"/>
      <c r="H38" s="348"/>
      <c r="I38" s="222"/>
      <c r="J38" s="227"/>
      <c r="K38" s="209"/>
      <c r="L38" s="209"/>
      <c r="M38" s="209"/>
      <c r="N38" s="209"/>
      <c r="O38" s="209"/>
      <c r="P38" s="209"/>
      <c r="Q38" s="209"/>
      <c r="R38" s="209"/>
      <c r="S38" s="209"/>
      <c r="T38" s="211"/>
      <c r="U38" s="99"/>
    </row>
    <row r="39" spans="1:21" s="2" customFormat="1" ht="30" customHeight="1" thickBot="1" x14ac:dyDescent="0.3">
      <c r="A39" s="100"/>
      <c r="B39" s="101"/>
      <c r="C39" s="18"/>
      <c r="D39" s="18"/>
      <c r="E39" s="4"/>
      <c r="F39" s="4"/>
      <c r="G39" s="14"/>
      <c r="H39" s="7"/>
      <c r="I39" s="17"/>
      <c r="J39" s="12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7"/>
    </row>
    <row r="40" spans="1:21" s="2" customFormat="1" ht="15" customHeight="1" x14ac:dyDescent="0.25">
      <c r="A40" s="398">
        <v>8</v>
      </c>
      <c r="B40" s="401" t="s">
        <v>137</v>
      </c>
      <c r="C40" s="301">
        <v>18.690000000000001</v>
      </c>
      <c r="D40" s="301">
        <v>18.712</v>
      </c>
      <c r="E40" s="269" t="s">
        <v>143</v>
      </c>
      <c r="F40" s="269" t="s">
        <v>138</v>
      </c>
      <c r="G40" s="247">
        <f>125-25-25</f>
        <v>75</v>
      </c>
      <c r="H40" s="341" t="s">
        <v>142</v>
      </c>
      <c r="I40" s="219" t="s">
        <v>281</v>
      </c>
      <c r="J40" s="224">
        <v>150</v>
      </c>
      <c r="K40" s="207" t="s">
        <v>143</v>
      </c>
      <c r="L40" s="207" t="s">
        <v>144</v>
      </c>
      <c r="M40" s="207" t="s">
        <v>172</v>
      </c>
      <c r="N40" s="207" t="s">
        <v>246</v>
      </c>
      <c r="O40" s="207" t="s">
        <v>172</v>
      </c>
      <c r="P40" s="207" t="s">
        <v>234</v>
      </c>
      <c r="Q40" s="207"/>
      <c r="R40" s="207"/>
      <c r="S40" s="207"/>
      <c r="T40" s="210"/>
      <c r="U40" s="105" t="s">
        <v>282</v>
      </c>
    </row>
    <row r="41" spans="1:21" s="2" customFormat="1" ht="15" customHeight="1" x14ac:dyDescent="0.25">
      <c r="A41" s="409"/>
      <c r="B41" s="410"/>
      <c r="C41" s="339"/>
      <c r="D41" s="339"/>
      <c r="E41" s="270"/>
      <c r="F41" s="270"/>
      <c r="G41" s="264"/>
      <c r="H41" s="256"/>
      <c r="I41" s="259"/>
      <c r="J41" s="275"/>
      <c r="K41" s="208"/>
      <c r="L41" s="208"/>
      <c r="M41" s="208"/>
      <c r="N41" s="208"/>
      <c r="O41" s="208"/>
      <c r="P41" s="208"/>
      <c r="Q41" s="237"/>
      <c r="R41" s="237"/>
      <c r="S41" s="237"/>
      <c r="T41" s="208"/>
      <c r="U41" s="98" t="s">
        <v>283</v>
      </c>
    </row>
    <row r="42" spans="1:21" s="2" customFormat="1" ht="15" customHeight="1" x14ac:dyDescent="0.25">
      <c r="A42" s="409"/>
      <c r="B42" s="410"/>
      <c r="C42" s="339"/>
      <c r="D42" s="339"/>
      <c r="E42" s="270"/>
      <c r="F42" s="270"/>
      <c r="G42" s="264"/>
      <c r="H42" s="256"/>
      <c r="I42" s="259"/>
      <c r="J42" s="275"/>
      <c r="K42" s="208"/>
      <c r="L42" s="208"/>
      <c r="M42" s="208"/>
      <c r="N42" s="208"/>
      <c r="O42" s="208"/>
      <c r="P42" s="208"/>
      <c r="Q42" s="237"/>
      <c r="R42" s="237"/>
      <c r="S42" s="237"/>
      <c r="T42" s="208"/>
      <c r="U42" s="98" t="s">
        <v>289</v>
      </c>
    </row>
    <row r="43" spans="1:21" s="2" customFormat="1" ht="15" customHeight="1" thickBot="1" x14ac:dyDescent="0.3">
      <c r="A43" s="400"/>
      <c r="B43" s="402"/>
      <c r="C43" s="304"/>
      <c r="D43" s="304"/>
      <c r="E43" s="271"/>
      <c r="F43" s="271"/>
      <c r="G43" s="249"/>
      <c r="H43" s="348"/>
      <c r="I43" s="222"/>
      <c r="J43" s="227"/>
      <c r="K43" s="209"/>
      <c r="L43" s="209"/>
      <c r="M43" s="209"/>
      <c r="N43" s="209"/>
      <c r="O43" s="209"/>
      <c r="P43" s="209"/>
      <c r="Q43" s="209"/>
      <c r="R43" s="209"/>
      <c r="S43" s="209"/>
      <c r="T43" s="211"/>
      <c r="U43" s="99"/>
    </row>
    <row r="44" spans="1:21" s="2" customFormat="1" ht="30" customHeight="1" thickBot="1" x14ac:dyDescent="0.3">
      <c r="A44" s="100"/>
      <c r="B44" s="101"/>
      <c r="C44" s="18"/>
      <c r="D44" s="18"/>
      <c r="E44" s="4"/>
      <c r="F44" s="4"/>
      <c r="G44" s="14"/>
      <c r="H44" s="7"/>
      <c r="I44" s="17"/>
      <c r="J44" s="12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4"/>
    </row>
    <row r="45" spans="1:21" s="2" customFormat="1" ht="15" customHeight="1" x14ac:dyDescent="0.25">
      <c r="A45" s="398">
        <v>9</v>
      </c>
      <c r="B45" s="401" t="s">
        <v>140</v>
      </c>
      <c r="C45" s="301">
        <v>18.922000000000001</v>
      </c>
      <c r="D45" s="301">
        <v>18.872</v>
      </c>
      <c r="E45" s="269" t="s">
        <v>146</v>
      </c>
      <c r="F45" s="269" t="s">
        <v>146</v>
      </c>
      <c r="G45" s="247">
        <f>262.5-50-50</f>
        <v>162.5</v>
      </c>
      <c r="H45" s="341" t="s">
        <v>173</v>
      </c>
      <c r="I45" s="228"/>
      <c r="J45" s="351">
        <f>193.75-43.75</f>
        <v>150</v>
      </c>
      <c r="K45" s="207" t="s">
        <v>144</v>
      </c>
      <c r="L45" s="207" t="s">
        <v>144</v>
      </c>
      <c r="M45" s="207" t="s">
        <v>247</v>
      </c>
      <c r="N45" s="207" t="s">
        <v>240</v>
      </c>
      <c r="O45" s="207" t="s">
        <v>234</v>
      </c>
      <c r="P45" s="207" t="s">
        <v>234</v>
      </c>
      <c r="Q45" s="210" t="s">
        <v>159</v>
      </c>
      <c r="R45" s="210" t="s">
        <v>159</v>
      </c>
      <c r="S45" s="207"/>
      <c r="T45" s="210"/>
      <c r="U45" s="128" t="s">
        <v>175</v>
      </c>
    </row>
    <row r="46" spans="1:21" s="2" customFormat="1" ht="15" customHeight="1" x14ac:dyDescent="0.25">
      <c r="A46" s="406"/>
      <c r="B46" s="408"/>
      <c r="C46" s="303"/>
      <c r="D46" s="303"/>
      <c r="E46" s="270"/>
      <c r="F46" s="270"/>
      <c r="G46" s="248"/>
      <c r="H46" s="350"/>
      <c r="I46" s="229"/>
      <c r="J46" s="352"/>
      <c r="K46" s="208"/>
      <c r="L46" s="208"/>
      <c r="M46" s="239"/>
      <c r="N46" s="239"/>
      <c r="O46" s="208"/>
      <c r="P46" s="208"/>
      <c r="Q46" s="208"/>
      <c r="R46" s="208"/>
      <c r="S46" s="239"/>
      <c r="T46" s="208"/>
      <c r="U46" s="98" t="s">
        <v>177</v>
      </c>
    </row>
    <row r="47" spans="1:21" s="2" customFormat="1" ht="15" customHeight="1" x14ac:dyDescent="0.25">
      <c r="A47" s="406"/>
      <c r="B47" s="408"/>
      <c r="C47" s="303"/>
      <c r="D47" s="303"/>
      <c r="E47" s="270"/>
      <c r="F47" s="270"/>
      <c r="G47" s="248"/>
      <c r="H47" s="350"/>
      <c r="I47" s="229"/>
      <c r="J47" s="352"/>
      <c r="K47" s="208"/>
      <c r="L47" s="208"/>
      <c r="M47" s="239"/>
      <c r="N47" s="239"/>
      <c r="O47" s="208"/>
      <c r="P47" s="208"/>
      <c r="Q47" s="208"/>
      <c r="R47" s="208"/>
      <c r="S47" s="239"/>
      <c r="T47" s="208"/>
      <c r="U47" s="98" t="s">
        <v>180</v>
      </c>
    </row>
    <row r="48" spans="1:21" s="2" customFormat="1" ht="15" customHeight="1" thickBot="1" x14ac:dyDescent="0.3">
      <c r="A48" s="400"/>
      <c r="B48" s="402"/>
      <c r="C48" s="304"/>
      <c r="D48" s="304"/>
      <c r="E48" s="271"/>
      <c r="F48" s="271"/>
      <c r="G48" s="249"/>
      <c r="H48" s="348"/>
      <c r="I48" s="230"/>
      <c r="J48" s="353"/>
      <c r="K48" s="209"/>
      <c r="L48" s="209"/>
      <c r="M48" s="209"/>
      <c r="N48" s="209"/>
      <c r="O48" s="209"/>
      <c r="P48" s="209"/>
      <c r="Q48" s="211"/>
      <c r="R48" s="211"/>
      <c r="S48" s="209"/>
      <c r="T48" s="211"/>
      <c r="U48" s="99" t="s">
        <v>179</v>
      </c>
    </row>
    <row r="49" spans="1:21" s="2" customFormat="1" ht="30" customHeight="1" thickBot="1" x14ac:dyDescent="0.3">
      <c r="A49" s="4"/>
      <c r="B49" s="4"/>
      <c r="C49" s="18"/>
      <c r="D49" s="18"/>
      <c r="E49" s="4"/>
      <c r="F49" s="4"/>
      <c r="G49" s="14"/>
      <c r="H49" s="7"/>
      <c r="I49" s="17"/>
      <c r="J49" s="12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5"/>
    </row>
    <row r="50" spans="1:21" s="2" customFormat="1" ht="15" customHeight="1" x14ac:dyDescent="0.25">
      <c r="A50" s="398">
        <v>10</v>
      </c>
      <c r="B50" s="401" t="s">
        <v>137</v>
      </c>
      <c r="C50" s="301">
        <v>18.875</v>
      </c>
      <c r="D50" s="301">
        <v>18.905999999999999</v>
      </c>
      <c r="E50" s="269" t="s">
        <v>144</v>
      </c>
      <c r="F50" s="269" t="s">
        <v>144</v>
      </c>
      <c r="G50" s="247">
        <f>162.5-50-50</f>
        <v>62.5</v>
      </c>
      <c r="H50" s="341" t="s">
        <v>173</v>
      </c>
      <c r="I50" s="228"/>
      <c r="J50" s="351">
        <f>168.75-43.75</f>
        <v>125</v>
      </c>
      <c r="K50" s="207" t="s">
        <v>141</v>
      </c>
      <c r="L50" s="207" t="s">
        <v>144</v>
      </c>
      <c r="M50" s="207" t="s">
        <v>247</v>
      </c>
      <c r="N50" s="207" t="s">
        <v>240</v>
      </c>
      <c r="O50" s="207" t="s">
        <v>234</v>
      </c>
      <c r="P50" s="207" t="s">
        <v>234</v>
      </c>
      <c r="Q50" s="210" t="s">
        <v>159</v>
      </c>
      <c r="R50" s="210" t="s">
        <v>159</v>
      </c>
      <c r="S50" s="207"/>
      <c r="T50" s="210"/>
      <c r="U50" s="128" t="s">
        <v>175</v>
      </c>
    </row>
    <row r="51" spans="1:21" s="2" customFormat="1" ht="15" customHeight="1" x14ac:dyDescent="0.25">
      <c r="A51" s="405"/>
      <c r="B51" s="407"/>
      <c r="C51" s="302"/>
      <c r="D51" s="302"/>
      <c r="E51" s="270"/>
      <c r="F51" s="270"/>
      <c r="G51" s="282"/>
      <c r="H51" s="350"/>
      <c r="I51" s="349"/>
      <c r="J51" s="352"/>
      <c r="K51" s="208"/>
      <c r="L51" s="208"/>
      <c r="M51" s="239"/>
      <c r="N51" s="239"/>
      <c r="O51" s="208"/>
      <c r="P51" s="208"/>
      <c r="Q51" s="208"/>
      <c r="R51" s="208"/>
      <c r="S51" s="238"/>
      <c r="T51" s="208"/>
      <c r="U51" s="98" t="s">
        <v>248</v>
      </c>
    </row>
    <row r="52" spans="1:21" s="2" customFormat="1" ht="15" customHeight="1" x14ac:dyDescent="0.25">
      <c r="A52" s="406"/>
      <c r="B52" s="408"/>
      <c r="C52" s="303"/>
      <c r="D52" s="303"/>
      <c r="E52" s="270"/>
      <c r="F52" s="270"/>
      <c r="G52" s="248"/>
      <c r="H52" s="350"/>
      <c r="I52" s="229"/>
      <c r="J52" s="352"/>
      <c r="K52" s="208"/>
      <c r="L52" s="208"/>
      <c r="M52" s="239"/>
      <c r="N52" s="239"/>
      <c r="O52" s="208"/>
      <c r="P52" s="208"/>
      <c r="Q52" s="208"/>
      <c r="R52" s="208"/>
      <c r="S52" s="239"/>
      <c r="T52" s="208"/>
      <c r="U52" s="98" t="s">
        <v>178</v>
      </c>
    </row>
    <row r="53" spans="1:21" s="2" customFormat="1" ht="15" customHeight="1" thickBot="1" x14ac:dyDescent="0.3">
      <c r="A53" s="400"/>
      <c r="B53" s="402"/>
      <c r="C53" s="304"/>
      <c r="D53" s="304"/>
      <c r="E53" s="271"/>
      <c r="F53" s="271"/>
      <c r="G53" s="249"/>
      <c r="H53" s="348"/>
      <c r="I53" s="230"/>
      <c r="J53" s="353"/>
      <c r="K53" s="209"/>
      <c r="L53" s="209"/>
      <c r="M53" s="209"/>
      <c r="N53" s="209"/>
      <c r="O53" s="209"/>
      <c r="P53" s="209"/>
      <c r="Q53" s="211"/>
      <c r="R53" s="211"/>
      <c r="S53" s="209"/>
      <c r="T53" s="211"/>
      <c r="U53" s="99" t="s">
        <v>176</v>
      </c>
    </row>
    <row r="54" spans="1:21" ht="35.1" customHeight="1" thickBot="1" x14ac:dyDescent="0.3">
      <c r="A54" s="394" t="s">
        <v>280</v>
      </c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6"/>
    </row>
    <row r="55" spans="1:21" s="2" customFormat="1" ht="45" customHeight="1" thickBot="1" x14ac:dyDescent="0.3">
      <c r="A55" s="172" t="s">
        <v>18</v>
      </c>
      <c r="B55" s="397">
        <v>101235</v>
      </c>
      <c r="C55" s="397"/>
      <c r="D55" s="111"/>
      <c r="E55" s="115" t="s">
        <v>19</v>
      </c>
      <c r="F55" s="174" t="s">
        <v>142</v>
      </c>
      <c r="G55" s="112"/>
      <c r="H55" s="113" t="s">
        <v>274</v>
      </c>
      <c r="I55" s="110" t="s">
        <v>278</v>
      </c>
      <c r="J55" s="175" t="s">
        <v>154</v>
      </c>
      <c r="K55" s="176" t="s">
        <v>152</v>
      </c>
      <c r="L55" s="176"/>
      <c r="M55" s="118"/>
      <c r="N55" s="388" t="s">
        <v>279</v>
      </c>
      <c r="O55" s="388"/>
      <c r="P55" s="173" t="s">
        <v>153</v>
      </c>
      <c r="Q55" s="118"/>
      <c r="R55" s="110"/>
      <c r="S55" s="30"/>
      <c r="T55" s="30"/>
      <c r="U55" s="177"/>
    </row>
    <row r="56" spans="1:21" s="2" customFormat="1" ht="20.100000000000001" customHeight="1" thickBot="1" x14ac:dyDescent="0.3">
      <c r="A56" s="389" t="s">
        <v>275</v>
      </c>
      <c r="B56" s="390"/>
      <c r="C56" s="390"/>
      <c r="D56" s="390"/>
      <c r="E56" s="390"/>
      <c r="F56" s="390"/>
      <c r="G56" s="390"/>
      <c r="H56" s="390"/>
      <c r="I56" s="391"/>
      <c r="J56" s="392" t="s">
        <v>276</v>
      </c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393"/>
    </row>
    <row r="57" spans="1:21" s="2" customFormat="1" ht="75" customHeight="1" thickBot="1" x14ac:dyDescent="0.3">
      <c r="A57" s="68" t="s">
        <v>0</v>
      </c>
      <c r="B57" s="69" t="s">
        <v>2</v>
      </c>
      <c r="C57" s="60" t="s">
        <v>12</v>
      </c>
      <c r="D57" s="60" t="s">
        <v>13</v>
      </c>
      <c r="E57" s="59" t="s">
        <v>107</v>
      </c>
      <c r="F57" s="59" t="s">
        <v>108</v>
      </c>
      <c r="G57" s="61" t="s">
        <v>24</v>
      </c>
      <c r="H57" s="62" t="s">
        <v>26</v>
      </c>
      <c r="I57" s="63" t="s">
        <v>1</v>
      </c>
      <c r="J57" s="64" t="s">
        <v>24</v>
      </c>
      <c r="K57" s="65" t="s">
        <v>107</v>
      </c>
      <c r="L57" s="65" t="s">
        <v>108</v>
      </c>
      <c r="M57" s="65" t="s">
        <v>14</v>
      </c>
      <c r="N57" s="65" t="s">
        <v>15</v>
      </c>
      <c r="O57" s="65" t="s">
        <v>16</v>
      </c>
      <c r="P57" s="65" t="s">
        <v>17</v>
      </c>
      <c r="Q57" s="65" t="s">
        <v>22</v>
      </c>
      <c r="R57" s="65" t="s">
        <v>23</v>
      </c>
      <c r="S57" s="65" t="s">
        <v>150</v>
      </c>
      <c r="T57" s="77" t="s">
        <v>114</v>
      </c>
      <c r="U57" s="66" t="s">
        <v>106</v>
      </c>
    </row>
    <row r="58" spans="1:21" s="2" customFormat="1" ht="15" customHeight="1" x14ac:dyDescent="0.25">
      <c r="A58" s="398">
        <v>11</v>
      </c>
      <c r="B58" s="401" t="s">
        <v>140</v>
      </c>
      <c r="C58" s="301">
        <v>19.248000000000001</v>
      </c>
      <c r="D58" s="301">
        <v>19.157</v>
      </c>
      <c r="E58" s="269" t="s">
        <v>138</v>
      </c>
      <c r="F58" s="269" t="s">
        <v>138</v>
      </c>
      <c r="G58" s="247">
        <f>487.5-25-25</f>
        <v>437.5</v>
      </c>
      <c r="H58" s="341" t="s">
        <v>181</v>
      </c>
      <c r="I58" s="228"/>
      <c r="J58" s="224">
        <v>612.5</v>
      </c>
      <c r="K58" s="207" t="s">
        <v>144</v>
      </c>
      <c r="L58" s="207" t="s">
        <v>144</v>
      </c>
      <c r="M58" s="207" t="s">
        <v>236</v>
      </c>
      <c r="N58" s="207" t="s">
        <v>222</v>
      </c>
      <c r="O58" s="207" t="s">
        <v>234</v>
      </c>
      <c r="P58" s="207" t="s">
        <v>234</v>
      </c>
      <c r="Q58" s="207"/>
      <c r="R58" s="207"/>
      <c r="S58" s="207"/>
      <c r="T58" s="210"/>
      <c r="U58" s="105" t="s">
        <v>182</v>
      </c>
    </row>
    <row r="59" spans="1:21" s="2" customFormat="1" ht="15" customHeight="1" x14ac:dyDescent="0.25">
      <c r="A59" s="405"/>
      <c r="B59" s="407"/>
      <c r="C59" s="302"/>
      <c r="D59" s="302"/>
      <c r="E59" s="270"/>
      <c r="F59" s="270"/>
      <c r="G59" s="282"/>
      <c r="H59" s="256"/>
      <c r="I59" s="349"/>
      <c r="J59" s="225"/>
      <c r="K59" s="208"/>
      <c r="L59" s="208"/>
      <c r="M59" s="238"/>
      <c r="N59" s="238"/>
      <c r="O59" s="208"/>
      <c r="P59" s="208"/>
      <c r="Q59" s="238"/>
      <c r="R59" s="238"/>
      <c r="S59" s="238"/>
      <c r="T59" s="208"/>
      <c r="U59" s="97" t="s">
        <v>183</v>
      </c>
    </row>
    <row r="60" spans="1:21" s="2" customFormat="1" ht="15" customHeight="1" x14ac:dyDescent="0.25">
      <c r="A60" s="406"/>
      <c r="B60" s="408"/>
      <c r="C60" s="303"/>
      <c r="D60" s="303"/>
      <c r="E60" s="270"/>
      <c r="F60" s="270"/>
      <c r="G60" s="248"/>
      <c r="H60" s="256"/>
      <c r="I60" s="229"/>
      <c r="J60" s="226"/>
      <c r="K60" s="208"/>
      <c r="L60" s="208"/>
      <c r="M60" s="239"/>
      <c r="N60" s="239"/>
      <c r="O60" s="208"/>
      <c r="P60" s="208"/>
      <c r="Q60" s="239"/>
      <c r="R60" s="239"/>
      <c r="S60" s="239"/>
      <c r="T60" s="208"/>
      <c r="U60" s="98" t="s">
        <v>184</v>
      </c>
    </row>
    <row r="61" spans="1:21" s="2" customFormat="1" ht="15" customHeight="1" thickBot="1" x14ac:dyDescent="0.3">
      <c r="A61" s="400"/>
      <c r="B61" s="402"/>
      <c r="C61" s="304"/>
      <c r="D61" s="304"/>
      <c r="E61" s="271"/>
      <c r="F61" s="271"/>
      <c r="G61" s="249"/>
      <c r="H61" s="348"/>
      <c r="I61" s="230"/>
      <c r="J61" s="227"/>
      <c r="K61" s="209"/>
      <c r="L61" s="209"/>
      <c r="M61" s="209"/>
      <c r="N61" s="209"/>
      <c r="O61" s="209"/>
      <c r="P61" s="209"/>
      <c r="Q61" s="209"/>
      <c r="R61" s="209"/>
      <c r="S61" s="209"/>
      <c r="T61" s="211"/>
      <c r="U61" s="99"/>
    </row>
    <row r="62" spans="1:21" s="2" customFormat="1" ht="30" customHeight="1" thickBot="1" x14ac:dyDescent="0.3">
      <c r="A62" s="110"/>
      <c r="B62" s="110"/>
      <c r="C62" s="111"/>
      <c r="D62" s="111"/>
      <c r="E62" s="110"/>
      <c r="F62" s="110"/>
      <c r="G62" s="112"/>
      <c r="H62" s="113"/>
      <c r="I62" s="115"/>
      <c r="J62" s="117"/>
      <c r="K62" s="118"/>
      <c r="L62" s="118"/>
      <c r="M62" s="118"/>
      <c r="N62" s="118"/>
      <c r="O62" s="118"/>
      <c r="P62" s="118"/>
      <c r="Q62" s="118"/>
      <c r="R62" s="118"/>
      <c r="S62" s="118"/>
      <c r="T62" s="119"/>
      <c r="U62" s="119"/>
    </row>
    <row r="63" spans="1:21" s="2" customFormat="1" ht="15" customHeight="1" x14ac:dyDescent="0.25">
      <c r="A63" s="403">
        <v>12</v>
      </c>
      <c r="B63" s="295" t="s">
        <v>137</v>
      </c>
      <c r="C63" s="309">
        <v>19.2</v>
      </c>
      <c r="D63" s="309">
        <v>19.253</v>
      </c>
      <c r="E63" s="269" t="s">
        <v>138</v>
      </c>
      <c r="F63" s="269" t="s">
        <v>138</v>
      </c>
      <c r="G63" s="288">
        <f>287.5-25-25</f>
        <v>237.5</v>
      </c>
      <c r="H63" s="341" t="s">
        <v>181</v>
      </c>
      <c r="I63" s="258"/>
      <c r="J63" s="234">
        <v>237.5</v>
      </c>
      <c r="K63" s="207" t="s">
        <v>144</v>
      </c>
      <c r="L63" s="207" t="s">
        <v>144</v>
      </c>
      <c r="M63" s="207" t="s">
        <v>245</v>
      </c>
      <c r="N63" s="207" t="s">
        <v>246</v>
      </c>
      <c r="O63" s="207" t="s">
        <v>234</v>
      </c>
      <c r="P63" s="207" t="s">
        <v>234</v>
      </c>
      <c r="Q63" s="207"/>
      <c r="R63" s="207"/>
      <c r="S63" s="210"/>
      <c r="T63" s="210"/>
      <c r="U63" s="105" t="s">
        <v>182</v>
      </c>
    </row>
    <row r="64" spans="1:21" s="2" customFormat="1" ht="15" customHeight="1" x14ac:dyDescent="0.25">
      <c r="A64" s="399"/>
      <c r="B64" s="296"/>
      <c r="C64" s="310"/>
      <c r="D64" s="310"/>
      <c r="E64" s="270"/>
      <c r="F64" s="270"/>
      <c r="G64" s="289"/>
      <c r="H64" s="256"/>
      <c r="I64" s="259"/>
      <c r="J64" s="235"/>
      <c r="K64" s="208"/>
      <c r="L64" s="208"/>
      <c r="M64" s="237"/>
      <c r="N64" s="237"/>
      <c r="O64" s="208"/>
      <c r="P64" s="208"/>
      <c r="Q64" s="238"/>
      <c r="R64" s="238"/>
      <c r="S64" s="208"/>
      <c r="T64" s="208"/>
      <c r="U64" s="97" t="s">
        <v>185</v>
      </c>
    </row>
    <row r="65" spans="1:21" s="2" customFormat="1" ht="15" customHeight="1" x14ac:dyDescent="0.25">
      <c r="A65" s="399"/>
      <c r="B65" s="296"/>
      <c r="C65" s="310"/>
      <c r="D65" s="310"/>
      <c r="E65" s="270"/>
      <c r="F65" s="270"/>
      <c r="G65" s="289"/>
      <c r="H65" s="256"/>
      <c r="I65" s="259"/>
      <c r="J65" s="235"/>
      <c r="K65" s="208"/>
      <c r="L65" s="208"/>
      <c r="M65" s="238"/>
      <c r="N65" s="238"/>
      <c r="O65" s="208"/>
      <c r="P65" s="208"/>
      <c r="Q65" s="239"/>
      <c r="R65" s="239"/>
      <c r="S65" s="208"/>
      <c r="T65" s="208"/>
      <c r="U65" s="97" t="s">
        <v>186</v>
      </c>
    </row>
    <row r="66" spans="1:21" s="2" customFormat="1" ht="15" customHeight="1" thickBot="1" x14ac:dyDescent="0.3">
      <c r="A66" s="404"/>
      <c r="B66" s="297"/>
      <c r="C66" s="311"/>
      <c r="D66" s="311"/>
      <c r="E66" s="271"/>
      <c r="F66" s="271"/>
      <c r="G66" s="290"/>
      <c r="H66" s="348"/>
      <c r="I66" s="260"/>
      <c r="J66" s="236"/>
      <c r="K66" s="209"/>
      <c r="L66" s="209"/>
      <c r="M66" s="209"/>
      <c r="N66" s="209"/>
      <c r="O66" s="209"/>
      <c r="P66" s="209"/>
      <c r="Q66" s="209"/>
      <c r="R66" s="209"/>
      <c r="S66" s="211"/>
      <c r="T66" s="211"/>
      <c r="U66" s="99"/>
    </row>
    <row r="67" spans="1:21" s="2" customFormat="1" ht="30" customHeight="1" thickBot="1" x14ac:dyDescent="0.3">
      <c r="A67" s="120"/>
      <c r="B67" s="121"/>
      <c r="C67" s="111"/>
      <c r="D67" s="111"/>
      <c r="E67" s="110"/>
      <c r="F67" s="110"/>
      <c r="G67" s="122"/>
      <c r="H67" s="123"/>
      <c r="I67" s="115"/>
      <c r="J67" s="117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25"/>
    </row>
    <row r="68" spans="1:21" s="2" customFormat="1" ht="15" customHeight="1" x14ac:dyDescent="0.25">
      <c r="A68" s="403">
        <v>13</v>
      </c>
      <c r="B68" s="295" t="s">
        <v>137</v>
      </c>
      <c r="C68" s="309">
        <v>21.225999999999999</v>
      </c>
      <c r="D68" s="309">
        <v>21.271999999999998</v>
      </c>
      <c r="E68" s="269" t="s">
        <v>138</v>
      </c>
      <c r="F68" s="269" t="s">
        <v>138</v>
      </c>
      <c r="G68" s="321">
        <f>250-25-25</f>
        <v>200</v>
      </c>
      <c r="H68" s="341" t="s">
        <v>187</v>
      </c>
      <c r="I68" s="258"/>
      <c r="J68" s="234">
        <f>237.5+12.5+62.5+12.5</f>
        <v>325</v>
      </c>
      <c r="K68" s="210" t="s">
        <v>141</v>
      </c>
      <c r="L68" s="210" t="s">
        <v>141</v>
      </c>
      <c r="M68" s="207" t="s">
        <v>249</v>
      </c>
      <c r="N68" s="207" t="s">
        <v>250</v>
      </c>
      <c r="O68" s="207" t="s">
        <v>234</v>
      </c>
      <c r="P68" s="207" t="s">
        <v>234</v>
      </c>
      <c r="Q68" s="210" t="s">
        <v>188</v>
      </c>
      <c r="R68" s="242" t="s">
        <v>188</v>
      </c>
      <c r="S68" s="210"/>
      <c r="T68" s="210"/>
      <c r="U68" s="105" t="s">
        <v>182</v>
      </c>
    </row>
    <row r="69" spans="1:21" s="2" customFormat="1" ht="15" customHeight="1" x14ac:dyDescent="0.25">
      <c r="A69" s="399"/>
      <c r="B69" s="296"/>
      <c r="C69" s="310"/>
      <c r="D69" s="310"/>
      <c r="E69" s="270"/>
      <c r="F69" s="270"/>
      <c r="G69" s="321"/>
      <c r="H69" s="256"/>
      <c r="I69" s="259"/>
      <c r="J69" s="235"/>
      <c r="K69" s="208"/>
      <c r="L69" s="208"/>
      <c r="M69" s="239"/>
      <c r="N69" s="239"/>
      <c r="O69" s="208"/>
      <c r="P69" s="208"/>
      <c r="Q69" s="208"/>
      <c r="R69" s="242"/>
      <c r="S69" s="208"/>
      <c r="T69" s="208"/>
      <c r="U69" s="97" t="s">
        <v>189</v>
      </c>
    </row>
    <row r="70" spans="1:21" s="2" customFormat="1" ht="15" customHeight="1" x14ac:dyDescent="0.25">
      <c r="A70" s="399"/>
      <c r="B70" s="296"/>
      <c r="C70" s="310"/>
      <c r="D70" s="310"/>
      <c r="E70" s="270"/>
      <c r="F70" s="270"/>
      <c r="G70" s="321"/>
      <c r="H70" s="256"/>
      <c r="I70" s="259"/>
      <c r="J70" s="235"/>
      <c r="K70" s="208"/>
      <c r="L70" s="208"/>
      <c r="M70" s="239"/>
      <c r="N70" s="239"/>
      <c r="O70" s="208"/>
      <c r="P70" s="208"/>
      <c r="Q70" s="208"/>
      <c r="R70" s="242"/>
      <c r="S70" s="208"/>
      <c r="T70" s="208"/>
      <c r="U70" s="97" t="s">
        <v>251</v>
      </c>
    </row>
    <row r="71" spans="1:21" s="2" customFormat="1" ht="15" customHeight="1" thickBot="1" x14ac:dyDescent="0.3">
      <c r="A71" s="404"/>
      <c r="B71" s="297"/>
      <c r="C71" s="311"/>
      <c r="D71" s="311"/>
      <c r="E71" s="271"/>
      <c r="F71" s="271"/>
      <c r="G71" s="322"/>
      <c r="H71" s="348"/>
      <c r="I71" s="260"/>
      <c r="J71" s="236"/>
      <c r="K71" s="211"/>
      <c r="L71" s="211"/>
      <c r="M71" s="209"/>
      <c r="N71" s="209"/>
      <c r="O71" s="209"/>
      <c r="P71" s="209"/>
      <c r="Q71" s="211"/>
      <c r="R71" s="243"/>
      <c r="S71" s="211"/>
      <c r="T71" s="211"/>
      <c r="U71" s="99" t="s">
        <v>190</v>
      </c>
    </row>
    <row r="72" spans="1:21" s="2" customFormat="1" ht="30" customHeight="1" thickBot="1" x14ac:dyDescent="0.3">
      <c r="A72" s="120"/>
      <c r="B72" s="121"/>
      <c r="C72" s="111"/>
      <c r="D72" s="111"/>
      <c r="E72" s="110"/>
      <c r="F72" s="110"/>
      <c r="G72" s="112"/>
      <c r="H72" s="127"/>
      <c r="I72" s="115"/>
      <c r="J72" s="117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25"/>
    </row>
    <row r="73" spans="1:21" s="2" customFormat="1" ht="15" customHeight="1" x14ac:dyDescent="0.25">
      <c r="A73" s="403">
        <v>14</v>
      </c>
      <c r="B73" s="295" t="s">
        <v>137</v>
      </c>
      <c r="C73" s="309">
        <v>21.399000000000001</v>
      </c>
      <c r="D73" s="309">
        <v>21.486000000000001</v>
      </c>
      <c r="E73" s="269" t="s">
        <v>138</v>
      </c>
      <c r="F73" s="269" t="s">
        <v>138</v>
      </c>
      <c r="G73" s="288">
        <f>475-25-25</f>
        <v>425</v>
      </c>
      <c r="H73" s="255" t="s">
        <v>191</v>
      </c>
      <c r="I73" s="258"/>
      <c r="J73" s="234">
        <v>525</v>
      </c>
      <c r="K73" s="207" t="s">
        <v>144</v>
      </c>
      <c r="L73" s="207" t="s">
        <v>144</v>
      </c>
      <c r="M73" s="207" t="s">
        <v>249</v>
      </c>
      <c r="N73" s="207" t="s">
        <v>253</v>
      </c>
      <c r="O73" s="207" t="s">
        <v>234</v>
      </c>
      <c r="P73" s="207" t="s">
        <v>252</v>
      </c>
      <c r="Q73" s="207"/>
      <c r="R73" s="207"/>
      <c r="S73" s="210"/>
      <c r="T73" s="210"/>
      <c r="U73" s="105" t="s">
        <v>192</v>
      </c>
    </row>
    <row r="74" spans="1:21" s="2" customFormat="1" ht="15" customHeight="1" x14ac:dyDescent="0.25">
      <c r="A74" s="399"/>
      <c r="B74" s="296"/>
      <c r="C74" s="310"/>
      <c r="D74" s="310"/>
      <c r="E74" s="270"/>
      <c r="F74" s="270"/>
      <c r="G74" s="289"/>
      <c r="H74" s="256"/>
      <c r="I74" s="259"/>
      <c r="J74" s="235"/>
      <c r="K74" s="208"/>
      <c r="L74" s="208"/>
      <c r="M74" s="238"/>
      <c r="N74" s="238"/>
      <c r="O74" s="208"/>
      <c r="P74" s="208"/>
      <c r="Q74" s="238"/>
      <c r="R74" s="238"/>
      <c r="S74" s="208"/>
      <c r="T74" s="208"/>
      <c r="U74" s="97" t="s">
        <v>185</v>
      </c>
    </row>
    <row r="75" spans="1:21" s="2" customFormat="1" ht="15" customHeight="1" x14ac:dyDescent="0.25">
      <c r="A75" s="399"/>
      <c r="B75" s="296"/>
      <c r="C75" s="310"/>
      <c r="D75" s="310"/>
      <c r="E75" s="270"/>
      <c r="F75" s="270"/>
      <c r="G75" s="289"/>
      <c r="H75" s="256"/>
      <c r="I75" s="259"/>
      <c r="J75" s="235"/>
      <c r="K75" s="208"/>
      <c r="L75" s="208"/>
      <c r="M75" s="239"/>
      <c r="N75" s="239"/>
      <c r="O75" s="208"/>
      <c r="P75" s="208"/>
      <c r="Q75" s="239"/>
      <c r="R75" s="239"/>
      <c r="S75" s="208"/>
      <c r="T75" s="208"/>
      <c r="U75" s="97" t="s">
        <v>194</v>
      </c>
    </row>
    <row r="76" spans="1:21" s="2" customFormat="1" ht="15" customHeight="1" thickBot="1" x14ac:dyDescent="0.3">
      <c r="A76" s="404"/>
      <c r="B76" s="297"/>
      <c r="C76" s="311"/>
      <c r="D76" s="311"/>
      <c r="E76" s="271"/>
      <c r="F76" s="271"/>
      <c r="G76" s="290"/>
      <c r="H76" s="257"/>
      <c r="I76" s="260"/>
      <c r="J76" s="236"/>
      <c r="K76" s="209"/>
      <c r="L76" s="209"/>
      <c r="M76" s="209"/>
      <c r="N76" s="209"/>
      <c r="O76" s="209"/>
      <c r="P76" s="209"/>
      <c r="Q76" s="209"/>
      <c r="R76" s="209"/>
      <c r="S76" s="211"/>
      <c r="T76" s="211"/>
      <c r="U76" s="99" t="s">
        <v>193</v>
      </c>
    </row>
    <row r="77" spans="1:21" s="2" customFormat="1" ht="30" customHeight="1" thickBot="1" x14ac:dyDescent="0.3">
      <c r="A77" s="110"/>
      <c r="B77" s="110"/>
      <c r="C77" s="111"/>
      <c r="D77" s="111"/>
      <c r="E77" s="110"/>
      <c r="F77" s="110"/>
      <c r="G77" s="112"/>
      <c r="H77" s="127"/>
      <c r="I77" s="115"/>
      <c r="J77" s="117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25"/>
    </row>
    <row r="78" spans="1:21" s="2" customFormat="1" ht="15" customHeight="1" x14ac:dyDescent="0.25">
      <c r="A78" s="403">
        <v>15</v>
      </c>
      <c r="B78" s="295" t="s">
        <v>140</v>
      </c>
      <c r="C78" s="309">
        <v>21.466999999999999</v>
      </c>
      <c r="D78" s="309">
        <v>21.446999999999999</v>
      </c>
      <c r="E78" s="269" t="s">
        <v>138</v>
      </c>
      <c r="F78" s="269" t="s">
        <v>141</v>
      </c>
      <c r="G78" s="354">
        <f>112.5-25-12.5</f>
        <v>75</v>
      </c>
      <c r="H78" s="256" t="s">
        <v>142</v>
      </c>
      <c r="I78" s="258"/>
      <c r="J78" s="327">
        <f>250+25</f>
        <v>275</v>
      </c>
      <c r="K78" s="207" t="s">
        <v>141</v>
      </c>
      <c r="L78" s="207" t="s">
        <v>144</v>
      </c>
      <c r="M78" s="207" t="s">
        <v>245</v>
      </c>
      <c r="N78" s="207" t="s">
        <v>246</v>
      </c>
      <c r="O78" s="207" t="s">
        <v>234</v>
      </c>
      <c r="P78" s="207" t="s">
        <v>234</v>
      </c>
      <c r="Q78" s="207" t="s">
        <v>200</v>
      </c>
      <c r="R78" s="207" t="s">
        <v>200</v>
      </c>
      <c r="S78" s="210"/>
      <c r="T78" s="252"/>
      <c r="U78" s="105" t="s">
        <v>195</v>
      </c>
    </row>
    <row r="79" spans="1:21" s="2" customFormat="1" ht="15" customHeight="1" x14ac:dyDescent="0.25">
      <c r="A79" s="399"/>
      <c r="B79" s="296"/>
      <c r="C79" s="310"/>
      <c r="D79" s="310"/>
      <c r="E79" s="270"/>
      <c r="F79" s="270"/>
      <c r="G79" s="354"/>
      <c r="H79" s="256"/>
      <c r="I79" s="259"/>
      <c r="J79" s="328"/>
      <c r="K79" s="208"/>
      <c r="L79" s="208"/>
      <c r="M79" s="239"/>
      <c r="N79" s="239"/>
      <c r="O79" s="208"/>
      <c r="P79" s="208"/>
      <c r="Q79" s="238"/>
      <c r="R79" s="238"/>
      <c r="S79" s="208"/>
      <c r="T79" s="253"/>
      <c r="U79" s="97" t="s">
        <v>196</v>
      </c>
    </row>
    <row r="80" spans="1:21" s="2" customFormat="1" ht="15" customHeight="1" x14ac:dyDescent="0.25">
      <c r="A80" s="399"/>
      <c r="B80" s="296"/>
      <c r="C80" s="310"/>
      <c r="D80" s="310"/>
      <c r="E80" s="270"/>
      <c r="F80" s="270"/>
      <c r="G80" s="354"/>
      <c r="H80" s="256"/>
      <c r="I80" s="259"/>
      <c r="J80" s="328"/>
      <c r="K80" s="208"/>
      <c r="L80" s="208"/>
      <c r="M80" s="239"/>
      <c r="N80" s="239"/>
      <c r="O80" s="208"/>
      <c r="P80" s="208"/>
      <c r="Q80" s="239"/>
      <c r="R80" s="239"/>
      <c r="S80" s="208"/>
      <c r="T80" s="253"/>
      <c r="U80" s="97" t="s">
        <v>197</v>
      </c>
    </row>
    <row r="81" spans="1:21" s="2" customFormat="1" ht="15" customHeight="1" thickBot="1" x14ac:dyDescent="0.3">
      <c r="A81" s="404"/>
      <c r="B81" s="297"/>
      <c r="C81" s="311"/>
      <c r="D81" s="311"/>
      <c r="E81" s="271"/>
      <c r="F81" s="271"/>
      <c r="G81" s="355"/>
      <c r="H81" s="257"/>
      <c r="I81" s="260"/>
      <c r="J81" s="329"/>
      <c r="K81" s="209"/>
      <c r="L81" s="209"/>
      <c r="M81" s="209"/>
      <c r="N81" s="209"/>
      <c r="O81" s="209"/>
      <c r="P81" s="209"/>
      <c r="Q81" s="209"/>
      <c r="R81" s="209"/>
      <c r="S81" s="211"/>
      <c r="T81" s="254"/>
      <c r="U81" s="99"/>
    </row>
    <row r="82" spans="1:21" s="2" customFormat="1" ht="30" customHeight="1" thickBot="1" x14ac:dyDescent="0.3">
      <c r="A82" s="100"/>
      <c r="B82" s="101"/>
      <c r="C82" s="18"/>
      <c r="D82" s="18"/>
      <c r="E82" s="4"/>
      <c r="F82" s="4"/>
      <c r="G82" s="14"/>
      <c r="H82" s="7"/>
      <c r="I82" s="17"/>
      <c r="J82" s="12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5"/>
    </row>
    <row r="83" spans="1:21" s="2" customFormat="1" ht="15" customHeight="1" x14ac:dyDescent="0.25">
      <c r="A83" s="398">
        <v>16</v>
      </c>
      <c r="B83" s="401" t="s">
        <v>140</v>
      </c>
      <c r="C83" s="301">
        <v>21.488</v>
      </c>
      <c r="D83" s="301">
        <v>21.47</v>
      </c>
      <c r="E83" s="269" t="s">
        <v>141</v>
      </c>
      <c r="F83" s="269" t="s">
        <v>138</v>
      </c>
      <c r="G83" s="247">
        <f>100-12.5-25</f>
        <v>62.5</v>
      </c>
      <c r="H83" s="255" t="s">
        <v>191</v>
      </c>
      <c r="I83" s="228"/>
      <c r="J83" s="224">
        <f>150+25</f>
        <v>175</v>
      </c>
      <c r="K83" s="207" t="s">
        <v>144</v>
      </c>
      <c r="L83" s="207" t="s">
        <v>141</v>
      </c>
      <c r="M83" s="207" t="s">
        <v>245</v>
      </c>
      <c r="N83" s="207" t="s">
        <v>246</v>
      </c>
      <c r="O83" s="207" t="s">
        <v>234</v>
      </c>
      <c r="P83" s="207" t="s">
        <v>234</v>
      </c>
      <c r="Q83" s="207" t="s">
        <v>159</v>
      </c>
      <c r="R83" s="207" t="s">
        <v>159</v>
      </c>
      <c r="S83" s="207"/>
      <c r="T83" s="210"/>
      <c r="U83" s="105" t="s">
        <v>195</v>
      </c>
    </row>
    <row r="84" spans="1:21" s="2" customFormat="1" ht="15" customHeight="1" x14ac:dyDescent="0.25">
      <c r="A84" s="409"/>
      <c r="B84" s="410"/>
      <c r="C84" s="339"/>
      <c r="D84" s="339"/>
      <c r="E84" s="270"/>
      <c r="F84" s="270"/>
      <c r="G84" s="264"/>
      <c r="H84" s="256"/>
      <c r="I84" s="276"/>
      <c r="J84" s="275"/>
      <c r="K84" s="208"/>
      <c r="L84" s="208"/>
      <c r="M84" s="239"/>
      <c r="N84" s="239"/>
      <c r="O84" s="208"/>
      <c r="P84" s="208"/>
      <c r="Q84" s="238"/>
      <c r="R84" s="238"/>
      <c r="S84" s="237"/>
      <c r="T84" s="208"/>
      <c r="U84" s="97" t="s">
        <v>254</v>
      </c>
    </row>
    <row r="85" spans="1:21" s="2" customFormat="1" ht="15" customHeight="1" x14ac:dyDescent="0.25">
      <c r="A85" s="406"/>
      <c r="B85" s="408"/>
      <c r="C85" s="303"/>
      <c r="D85" s="303"/>
      <c r="E85" s="270"/>
      <c r="F85" s="270"/>
      <c r="G85" s="248"/>
      <c r="H85" s="256"/>
      <c r="I85" s="229"/>
      <c r="J85" s="226"/>
      <c r="K85" s="208"/>
      <c r="L85" s="208"/>
      <c r="M85" s="239"/>
      <c r="N85" s="239"/>
      <c r="O85" s="208"/>
      <c r="P85" s="208"/>
      <c r="Q85" s="239"/>
      <c r="R85" s="239"/>
      <c r="S85" s="239"/>
      <c r="T85" s="208"/>
      <c r="U85" s="97" t="s">
        <v>198</v>
      </c>
    </row>
    <row r="86" spans="1:21" s="2" customFormat="1" ht="15" customHeight="1" thickBot="1" x14ac:dyDescent="0.3">
      <c r="A86" s="400"/>
      <c r="B86" s="402"/>
      <c r="C86" s="304"/>
      <c r="D86" s="304"/>
      <c r="E86" s="271"/>
      <c r="F86" s="271"/>
      <c r="G86" s="249"/>
      <c r="H86" s="257"/>
      <c r="I86" s="230"/>
      <c r="J86" s="227"/>
      <c r="K86" s="209"/>
      <c r="L86" s="209"/>
      <c r="M86" s="209"/>
      <c r="N86" s="209"/>
      <c r="O86" s="209"/>
      <c r="P86" s="209"/>
      <c r="Q86" s="209"/>
      <c r="R86" s="209"/>
      <c r="S86" s="209"/>
      <c r="T86" s="211"/>
      <c r="U86" s="99"/>
    </row>
    <row r="87" spans="1:21" s="2" customFormat="1" ht="30" customHeight="1" thickBot="1" x14ac:dyDescent="0.3">
      <c r="A87" s="4"/>
      <c r="B87" s="4"/>
      <c r="C87" s="18"/>
      <c r="D87" s="18"/>
      <c r="E87" s="4"/>
      <c r="F87" s="4"/>
      <c r="G87" s="14"/>
      <c r="H87" s="7"/>
      <c r="I87" s="17"/>
      <c r="J87" s="12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5"/>
    </row>
    <row r="88" spans="1:21" s="2" customFormat="1" ht="15" customHeight="1" x14ac:dyDescent="0.25">
      <c r="A88" s="398">
        <v>17</v>
      </c>
      <c r="B88" s="401" t="s">
        <v>140</v>
      </c>
      <c r="C88" s="301">
        <v>21.635999999999999</v>
      </c>
      <c r="D88" s="301">
        <v>21.568999999999999</v>
      </c>
      <c r="E88" s="269" t="s">
        <v>138</v>
      </c>
      <c r="F88" s="269" t="s">
        <v>138</v>
      </c>
      <c r="G88" s="247">
        <f>350-25-25</f>
        <v>300</v>
      </c>
      <c r="H88" s="255" t="s">
        <v>199</v>
      </c>
      <c r="I88" s="219"/>
      <c r="J88" s="224">
        <f>375+12.5</f>
        <v>387.5</v>
      </c>
      <c r="K88" s="207" t="s">
        <v>144</v>
      </c>
      <c r="L88" s="207" t="s">
        <v>141</v>
      </c>
      <c r="M88" s="207" t="s">
        <v>249</v>
      </c>
      <c r="N88" s="207" t="s">
        <v>250</v>
      </c>
      <c r="O88" s="207" t="s">
        <v>234</v>
      </c>
      <c r="P88" s="207" t="s">
        <v>234</v>
      </c>
      <c r="Q88" s="207" t="s">
        <v>200</v>
      </c>
      <c r="R88" s="207" t="s">
        <v>200</v>
      </c>
      <c r="S88" s="207"/>
      <c r="T88" s="210"/>
      <c r="U88" s="105" t="s">
        <v>195</v>
      </c>
    </row>
    <row r="89" spans="1:21" s="2" customFormat="1" ht="15" customHeight="1" x14ac:dyDescent="0.25">
      <c r="A89" s="405"/>
      <c r="B89" s="407"/>
      <c r="C89" s="302"/>
      <c r="D89" s="302"/>
      <c r="E89" s="270"/>
      <c r="F89" s="270"/>
      <c r="G89" s="282"/>
      <c r="H89" s="256"/>
      <c r="I89" s="221"/>
      <c r="J89" s="225"/>
      <c r="K89" s="208"/>
      <c r="L89" s="208"/>
      <c r="M89" s="238"/>
      <c r="N89" s="238"/>
      <c r="O89" s="208"/>
      <c r="P89" s="208"/>
      <c r="Q89" s="238"/>
      <c r="R89" s="238"/>
      <c r="S89" s="238"/>
      <c r="T89" s="208"/>
      <c r="U89" s="97" t="s">
        <v>201</v>
      </c>
    </row>
    <row r="90" spans="1:21" s="2" customFormat="1" ht="15" customHeight="1" x14ac:dyDescent="0.25">
      <c r="A90" s="406"/>
      <c r="B90" s="408"/>
      <c r="C90" s="303"/>
      <c r="D90" s="303"/>
      <c r="E90" s="270"/>
      <c r="F90" s="270"/>
      <c r="G90" s="248"/>
      <c r="H90" s="256"/>
      <c r="I90" s="323"/>
      <c r="J90" s="226"/>
      <c r="K90" s="208"/>
      <c r="L90" s="208"/>
      <c r="M90" s="239"/>
      <c r="N90" s="239"/>
      <c r="O90" s="208"/>
      <c r="P90" s="208"/>
      <c r="Q90" s="239"/>
      <c r="R90" s="239"/>
      <c r="S90" s="239"/>
      <c r="T90" s="208"/>
      <c r="U90" s="97" t="s">
        <v>202</v>
      </c>
    </row>
    <row r="91" spans="1:21" s="2" customFormat="1" ht="15" customHeight="1" thickBot="1" x14ac:dyDescent="0.3">
      <c r="A91" s="400"/>
      <c r="B91" s="402"/>
      <c r="C91" s="304"/>
      <c r="D91" s="304"/>
      <c r="E91" s="271"/>
      <c r="F91" s="271"/>
      <c r="G91" s="249"/>
      <c r="H91" s="257"/>
      <c r="I91" s="222"/>
      <c r="J91" s="227"/>
      <c r="K91" s="209"/>
      <c r="L91" s="209"/>
      <c r="M91" s="209"/>
      <c r="N91" s="209"/>
      <c r="O91" s="209"/>
      <c r="P91" s="209"/>
      <c r="Q91" s="209"/>
      <c r="R91" s="209"/>
      <c r="S91" s="209"/>
      <c r="T91" s="211"/>
      <c r="U91" s="99" t="s">
        <v>203</v>
      </c>
    </row>
    <row r="92" spans="1:21" s="2" customFormat="1" ht="30" customHeight="1" thickBot="1" x14ac:dyDescent="0.3">
      <c r="A92" s="4"/>
      <c r="B92" s="4"/>
      <c r="C92" s="18"/>
      <c r="D92" s="18"/>
      <c r="E92" s="4"/>
      <c r="F92" s="4"/>
      <c r="G92" s="14"/>
      <c r="H92" s="7"/>
      <c r="I92" s="17"/>
      <c r="J92" s="12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5"/>
    </row>
    <row r="93" spans="1:21" s="2" customFormat="1" ht="15" customHeight="1" x14ac:dyDescent="0.25">
      <c r="A93" s="398">
        <v>18</v>
      </c>
      <c r="B93" s="401" t="s">
        <v>140</v>
      </c>
      <c r="C93" s="301">
        <v>22.024999999999999</v>
      </c>
      <c r="D93" s="301">
        <v>21.93</v>
      </c>
      <c r="E93" s="269" t="s">
        <v>138</v>
      </c>
      <c r="F93" s="269" t="s">
        <v>138</v>
      </c>
      <c r="G93" s="247">
        <f>500-25-25</f>
        <v>450</v>
      </c>
      <c r="H93" s="341" t="s">
        <v>204</v>
      </c>
      <c r="I93" s="219" t="s">
        <v>157</v>
      </c>
      <c r="J93" s="224">
        <v>500</v>
      </c>
      <c r="K93" s="207" t="s">
        <v>144</v>
      </c>
      <c r="L93" s="207" t="s">
        <v>144</v>
      </c>
      <c r="M93" s="207" t="s">
        <v>255</v>
      </c>
      <c r="N93" s="207" t="s">
        <v>161</v>
      </c>
      <c r="O93" s="207" t="s">
        <v>234</v>
      </c>
      <c r="P93" s="207" t="s">
        <v>234</v>
      </c>
      <c r="Q93" s="207" t="s">
        <v>200</v>
      </c>
      <c r="R93" s="207" t="s">
        <v>200</v>
      </c>
      <c r="S93" s="207"/>
      <c r="T93" s="210"/>
      <c r="U93" s="128" t="s">
        <v>206</v>
      </c>
    </row>
    <row r="94" spans="1:21" s="2" customFormat="1" ht="15" customHeight="1" x14ac:dyDescent="0.25">
      <c r="A94" s="409"/>
      <c r="B94" s="410"/>
      <c r="C94" s="339"/>
      <c r="D94" s="339"/>
      <c r="E94" s="270"/>
      <c r="F94" s="270"/>
      <c r="G94" s="264"/>
      <c r="H94" s="256"/>
      <c r="I94" s="220"/>
      <c r="J94" s="275"/>
      <c r="K94" s="208"/>
      <c r="L94" s="208"/>
      <c r="M94" s="237"/>
      <c r="N94" s="237"/>
      <c r="O94" s="208"/>
      <c r="P94" s="208"/>
      <c r="Q94" s="238"/>
      <c r="R94" s="238"/>
      <c r="S94" s="237"/>
      <c r="T94" s="208"/>
      <c r="U94" s="97" t="s">
        <v>209</v>
      </c>
    </row>
    <row r="95" spans="1:21" s="2" customFormat="1" ht="15" customHeight="1" x14ac:dyDescent="0.25">
      <c r="A95" s="405"/>
      <c r="B95" s="407"/>
      <c r="C95" s="302"/>
      <c r="D95" s="302"/>
      <c r="E95" s="270"/>
      <c r="F95" s="270"/>
      <c r="G95" s="282"/>
      <c r="H95" s="256"/>
      <c r="I95" s="221"/>
      <c r="J95" s="225"/>
      <c r="K95" s="208"/>
      <c r="L95" s="208"/>
      <c r="M95" s="238"/>
      <c r="N95" s="238"/>
      <c r="O95" s="208"/>
      <c r="P95" s="208"/>
      <c r="Q95" s="239"/>
      <c r="R95" s="239"/>
      <c r="S95" s="238"/>
      <c r="T95" s="208"/>
      <c r="U95" s="97" t="s">
        <v>208</v>
      </c>
    </row>
    <row r="96" spans="1:21" s="2" customFormat="1" ht="15" customHeight="1" thickBot="1" x14ac:dyDescent="0.3">
      <c r="A96" s="400"/>
      <c r="B96" s="402"/>
      <c r="C96" s="304"/>
      <c r="D96" s="304"/>
      <c r="E96" s="271"/>
      <c r="F96" s="271"/>
      <c r="G96" s="249"/>
      <c r="H96" s="257"/>
      <c r="I96" s="222"/>
      <c r="J96" s="227"/>
      <c r="K96" s="209"/>
      <c r="L96" s="209"/>
      <c r="M96" s="209"/>
      <c r="N96" s="209"/>
      <c r="O96" s="209"/>
      <c r="P96" s="209"/>
      <c r="Q96" s="209"/>
      <c r="R96" s="209"/>
      <c r="S96" s="209"/>
      <c r="T96" s="211"/>
      <c r="U96" s="147" t="s">
        <v>193</v>
      </c>
    </row>
    <row r="97" spans="1:21" s="2" customFormat="1" ht="30" customHeight="1" thickBot="1" x14ac:dyDescent="0.3">
      <c r="A97" s="4"/>
      <c r="B97" s="4"/>
      <c r="C97" s="18"/>
      <c r="D97" s="18"/>
      <c r="E97" s="4"/>
      <c r="F97" s="4"/>
      <c r="G97" s="14"/>
      <c r="H97" s="1"/>
      <c r="I97" s="17"/>
      <c r="J97" s="12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5"/>
    </row>
    <row r="98" spans="1:21" s="2" customFormat="1" ht="15" customHeight="1" x14ac:dyDescent="0.25">
      <c r="A98" s="403">
        <v>19</v>
      </c>
      <c r="B98" s="295" t="s">
        <v>137</v>
      </c>
      <c r="C98" s="309">
        <v>22.9</v>
      </c>
      <c r="D98" s="309">
        <v>22.94</v>
      </c>
      <c r="E98" s="269" t="s">
        <v>144</v>
      </c>
      <c r="F98" s="269" t="s">
        <v>144</v>
      </c>
      <c r="G98" s="288">
        <f>212.5-50-50</f>
        <v>112.5</v>
      </c>
      <c r="H98" s="291" t="s">
        <v>210</v>
      </c>
      <c r="I98" s="336"/>
      <c r="J98" s="234"/>
      <c r="K98" s="210"/>
      <c r="L98" s="207"/>
      <c r="M98" s="210" t="s">
        <v>249</v>
      </c>
      <c r="N98" s="210" t="s">
        <v>250</v>
      </c>
      <c r="O98" s="207" t="s">
        <v>234</v>
      </c>
      <c r="P98" s="207" t="s">
        <v>234</v>
      </c>
      <c r="Q98" s="210" t="s">
        <v>159</v>
      </c>
      <c r="R98" s="210" t="s">
        <v>159</v>
      </c>
      <c r="S98" s="210"/>
      <c r="T98" s="210"/>
      <c r="U98" s="128" t="s">
        <v>290</v>
      </c>
    </row>
    <row r="99" spans="1:21" s="2" customFormat="1" ht="15" customHeight="1" x14ac:dyDescent="0.25">
      <c r="A99" s="399"/>
      <c r="B99" s="296"/>
      <c r="C99" s="310"/>
      <c r="D99" s="310"/>
      <c r="E99" s="270"/>
      <c r="F99" s="270"/>
      <c r="G99" s="289"/>
      <c r="H99" s="270"/>
      <c r="I99" s="337"/>
      <c r="J99" s="235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98"/>
    </row>
    <row r="100" spans="1:21" s="2" customFormat="1" ht="15" customHeight="1" x14ac:dyDescent="0.25">
      <c r="A100" s="399"/>
      <c r="B100" s="296"/>
      <c r="C100" s="310"/>
      <c r="D100" s="310"/>
      <c r="E100" s="270"/>
      <c r="F100" s="270"/>
      <c r="G100" s="289"/>
      <c r="H100" s="270"/>
      <c r="I100" s="337"/>
      <c r="J100" s="235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98"/>
    </row>
    <row r="101" spans="1:21" s="2" customFormat="1" ht="15" customHeight="1" thickBot="1" x14ac:dyDescent="0.3">
      <c r="A101" s="404"/>
      <c r="B101" s="297"/>
      <c r="C101" s="311"/>
      <c r="D101" s="311"/>
      <c r="E101" s="271"/>
      <c r="F101" s="271"/>
      <c r="G101" s="290"/>
      <c r="H101" s="292"/>
      <c r="I101" s="338"/>
      <c r="J101" s="236"/>
      <c r="K101" s="211"/>
      <c r="L101" s="209"/>
      <c r="M101" s="211"/>
      <c r="N101" s="211"/>
      <c r="O101" s="209"/>
      <c r="P101" s="209"/>
      <c r="Q101" s="211"/>
      <c r="R101" s="211"/>
      <c r="S101" s="211"/>
      <c r="T101" s="211"/>
      <c r="U101" s="99"/>
    </row>
    <row r="102" spans="1:21" s="2" customFormat="1" ht="30" customHeight="1" thickBot="1" x14ac:dyDescent="0.3">
      <c r="A102" s="120"/>
      <c r="B102" s="121"/>
      <c r="C102" s="111"/>
      <c r="D102" s="111"/>
      <c r="E102" s="110"/>
      <c r="F102" s="110"/>
      <c r="G102" s="112"/>
      <c r="H102" s="114"/>
      <c r="I102" s="119"/>
      <c r="J102" s="178"/>
      <c r="K102" s="119"/>
      <c r="L102" s="119"/>
      <c r="M102" s="118"/>
      <c r="N102" s="118"/>
      <c r="O102" s="118"/>
      <c r="P102" s="118"/>
      <c r="Q102" s="119"/>
      <c r="R102" s="119"/>
      <c r="S102" s="119"/>
      <c r="T102" s="118"/>
      <c r="U102" s="107"/>
    </row>
    <row r="103" spans="1:21" s="2" customFormat="1" ht="15" customHeight="1" x14ac:dyDescent="0.25">
      <c r="A103" s="403">
        <v>20</v>
      </c>
      <c r="B103" s="296" t="s">
        <v>140</v>
      </c>
      <c r="C103" s="310">
        <v>22.96</v>
      </c>
      <c r="D103" s="310">
        <v>22.888999999999999</v>
      </c>
      <c r="E103" s="269" t="s">
        <v>144</v>
      </c>
      <c r="F103" s="269" t="s">
        <v>141</v>
      </c>
      <c r="G103" s="289">
        <f>275-50-12.5</f>
        <v>212.5</v>
      </c>
      <c r="H103" s="291" t="s">
        <v>210</v>
      </c>
      <c r="I103" s="285"/>
      <c r="J103" s="234"/>
      <c r="K103" s="210"/>
      <c r="L103" s="210"/>
      <c r="M103" s="208" t="s">
        <v>236</v>
      </c>
      <c r="N103" s="208" t="s">
        <v>222</v>
      </c>
      <c r="O103" s="207" t="s">
        <v>234</v>
      </c>
      <c r="P103" s="207" t="s">
        <v>234</v>
      </c>
      <c r="Q103" s="210" t="s">
        <v>159</v>
      </c>
      <c r="R103" s="210" t="s">
        <v>159</v>
      </c>
      <c r="S103" s="210"/>
      <c r="T103" s="210"/>
      <c r="U103" s="128" t="s">
        <v>290</v>
      </c>
    </row>
    <row r="104" spans="1:21" s="2" customFormat="1" ht="15" customHeight="1" x14ac:dyDescent="0.25">
      <c r="A104" s="399"/>
      <c r="B104" s="296"/>
      <c r="C104" s="310"/>
      <c r="D104" s="310"/>
      <c r="E104" s="270"/>
      <c r="F104" s="270"/>
      <c r="G104" s="289"/>
      <c r="H104" s="270"/>
      <c r="I104" s="286"/>
      <c r="J104" s="235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97"/>
    </row>
    <row r="105" spans="1:21" s="2" customFormat="1" ht="15" customHeight="1" x14ac:dyDescent="0.25">
      <c r="A105" s="399"/>
      <c r="B105" s="296"/>
      <c r="C105" s="310"/>
      <c r="D105" s="310"/>
      <c r="E105" s="270"/>
      <c r="F105" s="270"/>
      <c r="G105" s="289"/>
      <c r="H105" s="270"/>
      <c r="I105" s="286"/>
      <c r="J105" s="235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143"/>
    </row>
    <row r="106" spans="1:21" s="2" customFormat="1" ht="15" customHeight="1" thickBot="1" x14ac:dyDescent="0.3">
      <c r="A106" s="404"/>
      <c r="B106" s="297"/>
      <c r="C106" s="311"/>
      <c r="D106" s="311"/>
      <c r="E106" s="271"/>
      <c r="F106" s="271"/>
      <c r="G106" s="290"/>
      <c r="H106" s="292"/>
      <c r="I106" s="287"/>
      <c r="J106" s="236"/>
      <c r="K106" s="211"/>
      <c r="L106" s="211"/>
      <c r="M106" s="211"/>
      <c r="N106" s="211"/>
      <c r="O106" s="209"/>
      <c r="P106" s="209"/>
      <c r="Q106" s="211"/>
      <c r="R106" s="211"/>
      <c r="S106" s="211"/>
      <c r="T106" s="211"/>
      <c r="U106" s="129"/>
    </row>
    <row r="107" spans="1:21" ht="35.1" customHeight="1" thickBot="1" x14ac:dyDescent="0.3">
      <c r="A107" s="394" t="s">
        <v>280</v>
      </c>
      <c r="B107" s="395"/>
      <c r="C107" s="395"/>
      <c r="D107" s="395"/>
      <c r="E107" s="395"/>
      <c r="F107" s="395"/>
      <c r="G107" s="395"/>
      <c r="H107" s="395"/>
      <c r="I107" s="395"/>
      <c r="J107" s="395"/>
      <c r="K107" s="395"/>
      <c r="L107" s="395"/>
      <c r="M107" s="395"/>
      <c r="N107" s="395"/>
      <c r="O107" s="395"/>
      <c r="P107" s="395"/>
      <c r="Q107" s="395"/>
      <c r="R107" s="395"/>
      <c r="S107" s="395"/>
      <c r="T107" s="395"/>
      <c r="U107" s="396"/>
    </row>
    <row r="108" spans="1:21" s="2" customFormat="1" ht="45" customHeight="1" thickBot="1" x14ac:dyDescent="0.3">
      <c r="A108" s="172" t="s">
        <v>18</v>
      </c>
      <c r="B108" s="397">
        <v>101235</v>
      </c>
      <c r="C108" s="397"/>
      <c r="D108" s="111"/>
      <c r="E108" s="115" t="s">
        <v>19</v>
      </c>
      <c r="F108" s="174" t="s">
        <v>142</v>
      </c>
      <c r="G108" s="112"/>
      <c r="H108" s="113" t="s">
        <v>274</v>
      </c>
      <c r="I108" s="110" t="s">
        <v>278</v>
      </c>
      <c r="J108" s="175" t="s">
        <v>154</v>
      </c>
      <c r="K108" s="176" t="s">
        <v>152</v>
      </c>
      <c r="L108" s="176"/>
      <c r="M108" s="118"/>
      <c r="N108" s="388" t="s">
        <v>279</v>
      </c>
      <c r="O108" s="388"/>
      <c r="P108" s="173" t="s">
        <v>153</v>
      </c>
      <c r="Q108" s="118"/>
      <c r="R108" s="110"/>
      <c r="S108" s="30"/>
      <c r="T108" s="30"/>
      <c r="U108" s="177"/>
    </row>
    <row r="109" spans="1:21" s="2" customFormat="1" ht="20.100000000000001" customHeight="1" thickBot="1" x14ac:dyDescent="0.3">
      <c r="A109" s="389" t="s">
        <v>275</v>
      </c>
      <c r="B109" s="390"/>
      <c r="C109" s="390"/>
      <c r="D109" s="390"/>
      <c r="E109" s="390"/>
      <c r="F109" s="390"/>
      <c r="G109" s="390"/>
      <c r="H109" s="390"/>
      <c r="I109" s="391"/>
      <c r="J109" s="392" t="s">
        <v>276</v>
      </c>
      <c r="K109" s="392"/>
      <c r="L109" s="392"/>
      <c r="M109" s="392"/>
      <c r="N109" s="392"/>
      <c r="O109" s="392"/>
      <c r="P109" s="392"/>
      <c r="Q109" s="392"/>
      <c r="R109" s="392"/>
      <c r="S109" s="392"/>
      <c r="T109" s="392"/>
      <c r="U109" s="393"/>
    </row>
    <row r="110" spans="1:21" s="2" customFormat="1" ht="75" customHeight="1" thickBot="1" x14ac:dyDescent="0.3">
      <c r="A110" s="68" t="s">
        <v>0</v>
      </c>
      <c r="B110" s="69" t="s">
        <v>2</v>
      </c>
      <c r="C110" s="60" t="s">
        <v>12</v>
      </c>
      <c r="D110" s="60" t="s">
        <v>13</v>
      </c>
      <c r="E110" s="59" t="s">
        <v>107</v>
      </c>
      <c r="F110" s="59" t="s">
        <v>108</v>
      </c>
      <c r="G110" s="61" t="s">
        <v>24</v>
      </c>
      <c r="H110" s="62" t="s">
        <v>26</v>
      </c>
      <c r="I110" s="63" t="s">
        <v>1</v>
      </c>
      <c r="J110" s="64" t="s">
        <v>24</v>
      </c>
      <c r="K110" s="65" t="s">
        <v>107</v>
      </c>
      <c r="L110" s="65" t="s">
        <v>108</v>
      </c>
      <c r="M110" s="65" t="s">
        <v>14</v>
      </c>
      <c r="N110" s="65" t="s">
        <v>15</v>
      </c>
      <c r="O110" s="65" t="s">
        <v>16</v>
      </c>
      <c r="P110" s="65" t="s">
        <v>17</v>
      </c>
      <c r="Q110" s="65" t="s">
        <v>22</v>
      </c>
      <c r="R110" s="65" t="s">
        <v>23</v>
      </c>
      <c r="S110" s="65" t="s">
        <v>150</v>
      </c>
      <c r="T110" s="77" t="s">
        <v>114</v>
      </c>
      <c r="U110" s="66" t="s">
        <v>106</v>
      </c>
    </row>
    <row r="111" spans="1:21" s="2" customFormat="1" ht="15" customHeight="1" x14ac:dyDescent="0.25">
      <c r="A111" s="398">
        <v>21</v>
      </c>
      <c r="B111" s="401" t="s">
        <v>140</v>
      </c>
      <c r="C111" s="301">
        <v>23.643999999999998</v>
      </c>
      <c r="D111" s="301">
        <v>23.596</v>
      </c>
      <c r="E111" s="269" t="s">
        <v>138</v>
      </c>
      <c r="F111" s="269" t="s">
        <v>138</v>
      </c>
      <c r="G111" s="247">
        <f>250-25-25</f>
        <v>200</v>
      </c>
      <c r="H111" s="255" t="s">
        <v>142</v>
      </c>
      <c r="I111" s="228"/>
      <c r="J111" s="224">
        <v>562.5</v>
      </c>
      <c r="K111" s="207" t="s">
        <v>172</v>
      </c>
      <c r="L111" s="207" t="s">
        <v>144</v>
      </c>
      <c r="M111" s="207" t="s">
        <v>256</v>
      </c>
      <c r="N111" s="207" t="s">
        <v>207</v>
      </c>
      <c r="O111" s="207" t="s">
        <v>234</v>
      </c>
      <c r="P111" s="207" t="s">
        <v>234</v>
      </c>
      <c r="Q111" s="207"/>
      <c r="R111" s="207"/>
      <c r="S111" s="207"/>
      <c r="T111" s="210"/>
      <c r="U111" s="105" t="s">
        <v>213</v>
      </c>
    </row>
    <row r="112" spans="1:21" s="2" customFormat="1" ht="15" customHeight="1" x14ac:dyDescent="0.25">
      <c r="A112" s="409"/>
      <c r="B112" s="410"/>
      <c r="C112" s="339"/>
      <c r="D112" s="339"/>
      <c r="E112" s="270"/>
      <c r="F112" s="270"/>
      <c r="G112" s="264"/>
      <c r="H112" s="256"/>
      <c r="I112" s="276"/>
      <c r="J112" s="275"/>
      <c r="K112" s="208"/>
      <c r="L112" s="208"/>
      <c r="M112" s="237"/>
      <c r="N112" s="237"/>
      <c r="O112" s="208"/>
      <c r="P112" s="208"/>
      <c r="Q112" s="237"/>
      <c r="R112" s="237"/>
      <c r="S112" s="237"/>
      <c r="T112" s="208"/>
      <c r="U112" s="97" t="s">
        <v>215</v>
      </c>
    </row>
    <row r="113" spans="1:21" s="2" customFormat="1" ht="15" customHeight="1" x14ac:dyDescent="0.25">
      <c r="A113" s="399"/>
      <c r="B113" s="296"/>
      <c r="C113" s="310"/>
      <c r="D113" s="310"/>
      <c r="E113" s="270"/>
      <c r="F113" s="270"/>
      <c r="G113" s="289"/>
      <c r="H113" s="256"/>
      <c r="I113" s="283"/>
      <c r="J113" s="235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98" t="s">
        <v>218</v>
      </c>
    </row>
    <row r="114" spans="1:21" s="2" customFormat="1" ht="15" customHeight="1" thickBot="1" x14ac:dyDescent="0.3">
      <c r="A114" s="400"/>
      <c r="B114" s="402"/>
      <c r="C114" s="304"/>
      <c r="D114" s="304"/>
      <c r="E114" s="271"/>
      <c r="F114" s="271"/>
      <c r="G114" s="249"/>
      <c r="H114" s="257"/>
      <c r="I114" s="230"/>
      <c r="J114" s="227"/>
      <c r="K114" s="209"/>
      <c r="L114" s="209"/>
      <c r="M114" s="209"/>
      <c r="N114" s="209"/>
      <c r="O114" s="209"/>
      <c r="P114" s="209"/>
      <c r="Q114" s="209"/>
      <c r="R114" s="209"/>
      <c r="S114" s="209"/>
      <c r="T114" s="211"/>
      <c r="U114" s="99" t="s">
        <v>217</v>
      </c>
    </row>
    <row r="115" spans="1:21" s="2" customFormat="1" ht="30" customHeight="1" thickBot="1" x14ac:dyDescent="0.3">
      <c r="A115" s="110"/>
      <c r="B115" s="110"/>
      <c r="C115" s="111"/>
      <c r="D115" s="111"/>
      <c r="E115" s="110"/>
      <c r="F115" s="110"/>
      <c r="G115" s="112"/>
      <c r="H115" s="114"/>
      <c r="I115" s="115"/>
      <c r="J115" s="117"/>
      <c r="K115" s="118"/>
      <c r="L115" s="118"/>
      <c r="M115" s="118"/>
      <c r="N115" s="118"/>
      <c r="O115" s="118"/>
      <c r="P115" s="118"/>
      <c r="Q115" s="118"/>
      <c r="R115" s="118"/>
      <c r="S115" s="118"/>
      <c r="T115" s="118"/>
      <c r="U115" s="109"/>
    </row>
    <row r="116" spans="1:21" s="2" customFormat="1" ht="15" customHeight="1" x14ac:dyDescent="0.25">
      <c r="A116" s="403">
        <v>22</v>
      </c>
      <c r="B116" s="295" t="s">
        <v>140</v>
      </c>
      <c r="C116" s="298">
        <v>23.835000000000001</v>
      </c>
      <c r="D116" s="298">
        <v>23.693000000000001</v>
      </c>
      <c r="E116" s="269" t="s">
        <v>147</v>
      </c>
      <c r="F116" s="269" t="s">
        <v>149</v>
      </c>
      <c r="G116" s="320">
        <f>750-50-25</f>
        <v>675</v>
      </c>
      <c r="H116" s="255" t="s">
        <v>142</v>
      </c>
      <c r="I116" s="258" t="s">
        <v>148</v>
      </c>
      <c r="J116" s="327">
        <v>0</v>
      </c>
      <c r="K116" s="207"/>
      <c r="L116" s="207"/>
      <c r="M116" s="252" t="s">
        <v>172</v>
      </c>
      <c r="N116" s="252" t="s">
        <v>257</v>
      </c>
      <c r="O116" s="207" t="s">
        <v>172</v>
      </c>
      <c r="P116" s="207" t="s">
        <v>234</v>
      </c>
      <c r="Q116" s="252"/>
      <c r="R116" s="252"/>
      <c r="S116" s="252"/>
      <c r="T116" s="252"/>
      <c r="U116" s="108" t="s">
        <v>148</v>
      </c>
    </row>
    <row r="117" spans="1:21" s="2" customFormat="1" ht="15" customHeight="1" x14ac:dyDescent="0.25">
      <c r="A117" s="399"/>
      <c r="B117" s="296"/>
      <c r="C117" s="299"/>
      <c r="D117" s="299"/>
      <c r="E117" s="270"/>
      <c r="F117" s="270"/>
      <c r="G117" s="321"/>
      <c r="H117" s="256"/>
      <c r="I117" s="259"/>
      <c r="J117" s="328"/>
      <c r="K117" s="208"/>
      <c r="L117" s="208"/>
      <c r="M117" s="253"/>
      <c r="N117" s="253"/>
      <c r="O117" s="237"/>
      <c r="P117" s="208"/>
      <c r="Q117" s="253"/>
      <c r="R117" s="253"/>
      <c r="S117" s="253"/>
      <c r="T117" s="253"/>
      <c r="U117" s="98" t="s">
        <v>216</v>
      </c>
    </row>
    <row r="118" spans="1:21" s="2" customFormat="1" ht="15" customHeight="1" x14ac:dyDescent="0.25">
      <c r="A118" s="399"/>
      <c r="B118" s="296"/>
      <c r="C118" s="299"/>
      <c r="D118" s="299"/>
      <c r="E118" s="270"/>
      <c r="F118" s="270"/>
      <c r="G118" s="321"/>
      <c r="H118" s="256"/>
      <c r="I118" s="259"/>
      <c r="J118" s="328"/>
      <c r="K118" s="208"/>
      <c r="L118" s="208"/>
      <c r="M118" s="253"/>
      <c r="N118" s="253"/>
      <c r="O118" s="237"/>
      <c r="P118" s="208"/>
      <c r="Q118" s="253"/>
      <c r="R118" s="253"/>
      <c r="S118" s="253"/>
      <c r="T118" s="253"/>
      <c r="U118" s="98"/>
    </row>
    <row r="119" spans="1:21" s="2" customFormat="1" ht="15" customHeight="1" thickBot="1" x14ac:dyDescent="0.3">
      <c r="A119" s="404"/>
      <c r="B119" s="297"/>
      <c r="C119" s="300"/>
      <c r="D119" s="300"/>
      <c r="E119" s="271"/>
      <c r="F119" s="271"/>
      <c r="G119" s="322"/>
      <c r="H119" s="257"/>
      <c r="I119" s="260"/>
      <c r="J119" s="329"/>
      <c r="K119" s="209"/>
      <c r="L119" s="209"/>
      <c r="M119" s="254"/>
      <c r="N119" s="254"/>
      <c r="O119" s="209"/>
      <c r="P119" s="209"/>
      <c r="Q119" s="254"/>
      <c r="R119" s="254"/>
      <c r="S119" s="254"/>
      <c r="T119" s="254"/>
      <c r="U119" s="99"/>
    </row>
    <row r="120" spans="1:21" s="2" customFormat="1" ht="30" customHeight="1" thickBot="1" x14ac:dyDescent="0.3">
      <c r="A120" s="4"/>
      <c r="B120" s="4"/>
      <c r="C120" s="18"/>
      <c r="D120" s="18"/>
      <c r="E120" s="4"/>
      <c r="F120" s="4"/>
      <c r="G120" s="14"/>
      <c r="H120" s="1"/>
      <c r="I120" s="17"/>
      <c r="J120" s="12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9"/>
    </row>
    <row r="121" spans="1:21" s="2" customFormat="1" ht="15" customHeight="1" x14ac:dyDescent="0.25">
      <c r="A121" s="398">
        <v>23</v>
      </c>
      <c r="B121" s="401" t="s">
        <v>137</v>
      </c>
      <c r="C121" s="309">
        <v>23.722999999999999</v>
      </c>
      <c r="D121" s="309">
        <v>23.835000000000001</v>
      </c>
      <c r="E121" s="269" t="s">
        <v>149</v>
      </c>
      <c r="F121" s="269" t="s">
        <v>147</v>
      </c>
      <c r="G121" s="247">
        <f>600-50-25</f>
        <v>525</v>
      </c>
      <c r="H121" s="255" t="s">
        <v>142</v>
      </c>
      <c r="I121" s="258" t="s">
        <v>148</v>
      </c>
      <c r="J121" s="224">
        <v>0</v>
      </c>
      <c r="K121" s="207"/>
      <c r="L121" s="207"/>
      <c r="M121" s="252" t="s">
        <v>258</v>
      </c>
      <c r="N121" s="252" t="s">
        <v>172</v>
      </c>
      <c r="O121" s="207" t="s">
        <v>234</v>
      </c>
      <c r="P121" s="207" t="s">
        <v>172</v>
      </c>
      <c r="Q121" s="207"/>
      <c r="R121" s="207"/>
      <c r="S121" s="207"/>
      <c r="T121" s="210"/>
      <c r="U121" s="108" t="s">
        <v>211</v>
      </c>
    </row>
    <row r="122" spans="1:21" s="2" customFormat="1" ht="15" customHeight="1" x14ac:dyDescent="0.25">
      <c r="A122" s="409"/>
      <c r="B122" s="410"/>
      <c r="C122" s="310"/>
      <c r="D122" s="310"/>
      <c r="E122" s="270"/>
      <c r="F122" s="270"/>
      <c r="G122" s="264"/>
      <c r="H122" s="256"/>
      <c r="I122" s="259"/>
      <c r="J122" s="275"/>
      <c r="K122" s="208"/>
      <c r="L122" s="208"/>
      <c r="M122" s="253"/>
      <c r="N122" s="253"/>
      <c r="O122" s="208"/>
      <c r="P122" s="237"/>
      <c r="Q122" s="237"/>
      <c r="R122" s="237"/>
      <c r="S122" s="237"/>
      <c r="T122" s="208"/>
      <c r="U122" s="97"/>
    </row>
    <row r="123" spans="1:21" s="2" customFormat="1" ht="15" customHeight="1" x14ac:dyDescent="0.25">
      <c r="A123" s="409"/>
      <c r="B123" s="410"/>
      <c r="C123" s="310"/>
      <c r="D123" s="310"/>
      <c r="E123" s="270"/>
      <c r="F123" s="270"/>
      <c r="G123" s="264"/>
      <c r="H123" s="256"/>
      <c r="I123" s="259"/>
      <c r="J123" s="275"/>
      <c r="K123" s="208"/>
      <c r="L123" s="208"/>
      <c r="M123" s="253"/>
      <c r="N123" s="253"/>
      <c r="O123" s="208"/>
      <c r="P123" s="237"/>
      <c r="Q123" s="237"/>
      <c r="R123" s="237"/>
      <c r="S123" s="237"/>
      <c r="T123" s="208"/>
      <c r="U123" s="98"/>
    </row>
    <row r="124" spans="1:21" s="2" customFormat="1" ht="15" customHeight="1" thickBot="1" x14ac:dyDescent="0.3">
      <c r="A124" s="400"/>
      <c r="B124" s="402"/>
      <c r="C124" s="311"/>
      <c r="D124" s="311"/>
      <c r="E124" s="271"/>
      <c r="F124" s="271"/>
      <c r="G124" s="249"/>
      <c r="H124" s="257"/>
      <c r="I124" s="260"/>
      <c r="J124" s="227"/>
      <c r="K124" s="209"/>
      <c r="L124" s="209"/>
      <c r="M124" s="254"/>
      <c r="N124" s="254"/>
      <c r="O124" s="209"/>
      <c r="P124" s="209"/>
      <c r="Q124" s="209"/>
      <c r="R124" s="209"/>
      <c r="S124" s="209"/>
      <c r="T124" s="211"/>
      <c r="U124" s="99"/>
    </row>
    <row r="125" spans="1:21" s="2" customFormat="1" ht="30" customHeight="1" thickBot="1" x14ac:dyDescent="0.3">
      <c r="A125" s="4"/>
      <c r="B125" s="4"/>
      <c r="C125" s="18"/>
      <c r="D125" s="18"/>
      <c r="E125" s="4"/>
      <c r="F125" s="4"/>
      <c r="G125" s="14"/>
      <c r="H125" s="1"/>
      <c r="I125" s="17"/>
      <c r="J125" s="12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5"/>
    </row>
    <row r="126" spans="1:21" s="2" customFormat="1" ht="15" customHeight="1" x14ac:dyDescent="0.25">
      <c r="A126" s="398">
        <v>24</v>
      </c>
      <c r="B126" s="401" t="s">
        <v>140</v>
      </c>
      <c r="C126" s="301">
        <v>23.960999999999999</v>
      </c>
      <c r="D126" s="301">
        <v>23.933</v>
      </c>
      <c r="E126" s="269" t="s">
        <v>149</v>
      </c>
      <c r="F126" s="269" t="s">
        <v>147</v>
      </c>
      <c r="G126" s="247">
        <f>150-50-25</f>
        <v>75</v>
      </c>
      <c r="H126" s="255" t="s">
        <v>142</v>
      </c>
      <c r="I126" s="258" t="s">
        <v>148</v>
      </c>
      <c r="J126" s="224">
        <v>0</v>
      </c>
      <c r="K126" s="207"/>
      <c r="L126" s="207"/>
      <c r="M126" s="207" t="s">
        <v>256</v>
      </c>
      <c r="N126" s="207" t="s">
        <v>172</v>
      </c>
      <c r="O126" s="207" t="s">
        <v>234</v>
      </c>
      <c r="P126" s="207" t="s">
        <v>172</v>
      </c>
      <c r="Q126" s="207"/>
      <c r="R126" s="207"/>
      <c r="S126" s="207"/>
      <c r="T126" s="210"/>
      <c r="U126" s="108" t="s">
        <v>211</v>
      </c>
    </row>
    <row r="127" spans="1:21" s="2" customFormat="1" ht="15" customHeight="1" x14ac:dyDescent="0.25">
      <c r="A127" s="405"/>
      <c r="B127" s="407"/>
      <c r="C127" s="302"/>
      <c r="D127" s="302"/>
      <c r="E127" s="270"/>
      <c r="F127" s="270"/>
      <c r="G127" s="282"/>
      <c r="H127" s="256"/>
      <c r="I127" s="259"/>
      <c r="J127" s="225"/>
      <c r="K127" s="208"/>
      <c r="L127" s="208"/>
      <c r="M127" s="237"/>
      <c r="N127" s="237"/>
      <c r="O127" s="237"/>
      <c r="P127" s="237"/>
      <c r="Q127" s="238"/>
      <c r="R127" s="238"/>
      <c r="S127" s="238"/>
      <c r="T127" s="208"/>
      <c r="U127" s="97"/>
    </row>
    <row r="128" spans="1:21" s="2" customFormat="1" ht="15" customHeight="1" x14ac:dyDescent="0.25">
      <c r="A128" s="406"/>
      <c r="B128" s="408"/>
      <c r="C128" s="303"/>
      <c r="D128" s="303"/>
      <c r="E128" s="270"/>
      <c r="F128" s="270"/>
      <c r="G128" s="248"/>
      <c r="H128" s="256"/>
      <c r="I128" s="259"/>
      <c r="J128" s="226"/>
      <c r="K128" s="208"/>
      <c r="L128" s="208"/>
      <c r="M128" s="208"/>
      <c r="N128" s="208"/>
      <c r="O128" s="208"/>
      <c r="P128" s="208"/>
      <c r="Q128" s="239"/>
      <c r="R128" s="239"/>
      <c r="S128" s="239"/>
      <c r="T128" s="208"/>
      <c r="U128" s="98"/>
    </row>
    <row r="129" spans="1:21" s="2" customFormat="1" ht="15" customHeight="1" thickBot="1" x14ac:dyDescent="0.3">
      <c r="A129" s="400"/>
      <c r="B129" s="402"/>
      <c r="C129" s="304"/>
      <c r="D129" s="304"/>
      <c r="E129" s="271"/>
      <c r="F129" s="271"/>
      <c r="G129" s="249"/>
      <c r="H129" s="257"/>
      <c r="I129" s="260"/>
      <c r="J129" s="227"/>
      <c r="K129" s="209"/>
      <c r="L129" s="209"/>
      <c r="M129" s="209"/>
      <c r="N129" s="209"/>
      <c r="O129" s="209"/>
      <c r="P129" s="209"/>
      <c r="Q129" s="209"/>
      <c r="R129" s="209"/>
      <c r="S129" s="209"/>
      <c r="T129" s="211"/>
      <c r="U129" s="99"/>
    </row>
    <row r="130" spans="1:21" s="2" customFormat="1" ht="30" customHeight="1" thickBot="1" x14ac:dyDescent="0.3">
      <c r="A130" s="4"/>
      <c r="B130" s="4"/>
      <c r="C130" s="18"/>
      <c r="D130" s="18"/>
      <c r="E130" s="4"/>
      <c r="F130" s="4"/>
      <c r="G130" s="14"/>
      <c r="H130" s="1"/>
      <c r="I130" s="17"/>
      <c r="J130" s="12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9"/>
    </row>
    <row r="131" spans="1:21" s="2" customFormat="1" ht="15" customHeight="1" x14ac:dyDescent="0.25">
      <c r="A131" s="398">
        <v>25</v>
      </c>
      <c r="B131" s="401" t="s">
        <v>137</v>
      </c>
      <c r="C131" s="301">
        <v>23.933</v>
      </c>
      <c r="D131" s="301">
        <v>23.956</v>
      </c>
      <c r="E131" s="269" t="s">
        <v>147</v>
      </c>
      <c r="F131" s="269" t="s">
        <v>149</v>
      </c>
      <c r="G131" s="247">
        <f>125-50-25</f>
        <v>50</v>
      </c>
      <c r="H131" s="255" t="s">
        <v>142</v>
      </c>
      <c r="I131" s="258" t="s">
        <v>148</v>
      </c>
      <c r="J131" s="224">
        <v>0</v>
      </c>
      <c r="K131" s="207"/>
      <c r="L131" s="207"/>
      <c r="M131" s="207" t="s">
        <v>172</v>
      </c>
      <c r="N131" s="207" t="s">
        <v>259</v>
      </c>
      <c r="O131" s="207" t="s">
        <v>172</v>
      </c>
      <c r="P131" s="207" t="s">
        <v>234</v>
      </c>
      <c r="Q131" s="207"/>
      <c r="R131" s="207"/>
      <c r="S131" s="207"/>
      <c r="T131" s="210"/>
      <c r="U131" s="108" t="s">
        <v>211</v>
      </c>
    </row>
    <row r="132" spans="1:21" s="2" customFormat="1" ht="15" customHeight="1" x14ac:dyDescent="0.25">
      <c r="A132" s="399"/>
      <c r="B132" s="296"/>
      <c r="C132" s="310"/>
      <c r="D132" s="310"/>
      <c r="E132" s="270"/>
      <c r="F132" s="270"/>
      <c r="G132" s="289"/>
      <c r="H132" s="256"/>
      <c r="I132" s="259"/>
      <c r="J132" s="235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97"/>
    </row>
    <row r="133" spans="1:21" s="2" customFormat="1" ht="15" customHeight="1" x14ac:dyDescent="0.25">
      <c r="A133" s="399"/>
      <c r="B133" s="296"/>
      <c r="C133" s="310"/>
      <c r="D133" s="310"/>
      <c r="E133" s="270"/>
      <c r="F133" s="270"/>
      <c r="G133" s="289"/>
      <c r="H133" s="256"/>
      <c r="I133" s="259"/>
      <c r="J133" s="235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97"/>
    </row>
    <row r="134" spans="1:21" s="2" customFormat="1" ht="15" customHeight="1" thickBot="1" x14ac:dyDescent="0.3">
      <c r="A134" s="400"/>
      <c r="B134" s="402"/>
      <c r="C134" s="304"/>
      <c r="D134" s="304"/>
      <c r="E134" s="271"/>
      <c r="F134" s="271"/>
      <c r="G134" s="249"/>
      <c r="H134" s="257"/>
      <c r="I134" s="260"/>
      <c r="J134" s="227"/>
      <c r="K134" s="209"/>
      <c r="L134" s="209"/>
      <c r="M134" s="209"/>
      <c r="N134" s="209"/>
      <c r="O134" s="209"/>
      <c r="P134" s="209"/>
      <c r="Q134" s="209"/>
      <c r="R134" s="209"/>
      <c r="S134" s="209"/>
      <c r="T134" s="211"/>
      <c r="U134" s="99"/>
    </row>
    <row r="135" spans="1:21" s="2" customFormat="1" ht="30" customHeight="1" thickBot="1" x14ac:dyDescent="0.3">
      <c r="A135" s="4"/>
      <c r="B135" s="4"/>
      <c r="C135" s="18"/>
      <c r="D135" s="18"/>
      <c r="E135" s="4"/>
      <c r="F135" s="4"/>
      <c r="G135" s="14"/>
      <c r="H135" s="7"/>
      <c r="I135" s="17"/>
      <c r="J135" s="12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5"/>
    </row>
    <row r="136" spans="1:21" s="2" customFormat="1" ht="15" customHeight="1" x14ac:dyDescent="0.25">
      <c r="A136" s="398">
        <v>26</v>
      </c>
      <c r="B136" s="401" t="s">
        <v>137</v>
      </c>
      <c r="C136" s="301">
        <v>24.431000000000001</v>
      </c>
      <c r="D136" s="301">
        <v>24.57</v>
      </c>
      <c r="E136" s="269" t="s">
        <v>138</v>
      </c>
      <c r="F136" s="269" t="s">
        <v>138</v>
      </c>
      <c r="G136" s="247">
        <f>737.5-25-25</f>
        <v>687.5</v>
      </c>
      <c r="H136" s="255"/>
      <c r="I136" s="228" t="s">
        <v>156</v>
      </c>
      <c r="J136" s="224">
        <v>0</v>
      </c>
      <c r="K136" s="207"/>
      <c r="L136" s="207"/>
      <c r="M136" s="207" t="s">
        <v>260</v>
      </c>
      <c r="N136" s="207" t="s">
        <v>207</v>
      </c>
      <c r="O136" s="207" t="s">
        <v>160</v>
      </c>
      <c r="P136" s="207" t="s">
        <v>160</v>
      </c>
      <c r="Q136" s="207"/>
      <c r="R136" s="207"/>
      <c r="S136" s="207"/>
      <c r="T136" s="210"/>
      <c r="U136" s="108" t="s">
        <v>212</v>
      </c>
    </row>
    <row r="137" spans="1:21" s="2" customFormat="1" ht="15" customHeight="1" x14ac:dyDescent="0.25">
      <c r="A137" s="406"/>
      <c r="B137" s="408"/>
      <c r="C137" s="303"/>
      <c r="D137" s="303"/>
      <c r="E137" s="270"/>
      <c r="F137" s="270"/>
      <c r="G137" s="248"/>
      <c r="H137" s="256"/>
      <c r="I137" s="229"/>
      <c r="J137" s="226"/>
      <c r="K137" s="208"/>
      <c r="L137" s="208"/>
      <c r="M137" s="208"/>
      <c r="N137" s="208"/>
      <c r="O137" s="208"/>
      <c r="P137" s="208"/>
      <c r="Q137" s="239"/>
      <c r="R137" s="239"/>
      <c r="S137" s="239"/>
      <c r="T137" s="208"/>
      <c r="U137" s="98"/>
    </row>
    <row r="138" spans="1:21" s="2" customFormat="1" ht="15" customHeight="1" x14ac:dyDescent="0.25">
      <c r="A138" s="406"/>
      <c r="B138" s="408"/>
      <c r="C138" s="303"/>
      <c r="D138" s="303"/>
      <c r="E138" s="270"/>
      <c r="F138" s="270"/>
      <c r="G138" s="248"/>
      <c r="H138" s="256"/>
      <c r="I138" s="229"/>
      <c r="J138" s="226"/>
      <c r="K138" s="208"/>
      <c r="L138" s="208"/>
      <c r="M138" s="208"/>
      <c r="N138" s="208"/>
      <c r="O138" s="208"/>
      <c r="P138" s="208"/>
      <c r="Q138" s="239"/>
      <c r="R138" s="239"/>
      <c r="S138" s="239"/>
      <c r="T138" s="208"/>
      <c r="U138" s="98"/>
    </row>
    <row r="139" spans="1:21" s="2" customFormat="1" ht="15" customHeight="1" thickBot="1" x14ac:dyDescent="0.3">
      <c r="A139" s="400"/>
      <c r="B139" s="402"/>
      <c r="C139" s="304"/>
      <c r="D139" s="304"/>
      <c r="E139" s="271"/>
      <c r="F139" s="271"/>
      <c r="G139" s="249"/>
      <c r="H139" s="257"/>
      <c r="I139" s="230"/>
      <c r="J139" s="227"/>
      <c r="K139" s="209"/>
      <c r="L139" s="209"/>
      <c r="M139" s="209"/>
      <c r="N139" s="209"/>
      <c r="O139" s="209"/>
      <c r="P139" s="209"/>
      <c r="Q139" s="209"/>
      <c r="R139" s="209"/>
      <c r="S139" s="209"/>
      <c r="T139" s="211"/>
      <c r="U139" s="99"/>
    </row>
    <row r="140" spans="1:21" s="2" customFormat="1" ht="30" customHeight="1" thickBot="1" x14ac:dyDescent="0.3">
      <c r="A140" s="4"/>
      <c r="B140" s="4"/>
      <c r="C140" s="18"/>
      <c r="D140" s="18"/>
      <c r="E140" s="4"/>
      <c r="F140" s="4"/>
      <c r="G140" s="14"/>
      <c r="H140" s="7"/>
      <c r="I140" s="17"/>
      <c r="J140" s="12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9"/>
    </row>
    <row r="141" spans="1:21" s="2" customFormat="1" ht="15" customHeight="1" x14ac:dyDescent="0.25">
      <c r="A141" s="398">
        <v>27</v>
      </c>
      <c r="B141" s="401" t="s">
        <v>140</v>
      </c>
      <c r="C141" s="301">
        <v>24.512</v>
      </c>
      <c r="D141" s="301">
        <v>24.463000000000001</v>
      </c>
      <c r="E141" s="269" t="s">
        <v>138</v>
      </c>
      <c r="F141" s="269" t="s">
        <v>138</v>
      </c>
      <c r="G141" s="247">
        <f>250-25-25</f>
        <v>200</v>
      </c>
      <c r="H141" s="255"/>
      <c r="I141" s="228" t="s">
        <v>156</v>
      </c>
      <c r="J141" s="224">
        <v>0</v>
      </c>
      <c r="K141" s="207"/>
      <c r="L141" s="207"/>
      <c r="M141" s="207" t="s">
        <v>229</v>
      </c>
      <c r="N141" s="207" t="s">
        <v>240</v>
      </c>
      <c r="O141" s="207" t="s">
        <v>160</v>
      </c>
      <c r="P141" s="207" t="s">
        <v>160</v>
      </c>
      <c r="Q141" s="207"/>
      <c r="R141" s="207"/>
      <c r="S141" s="207"/>
      <c r="T141" s="210"/>
      <c r="U141" s="108" t="s">
        <v>212</v>
      </c>
    </row>
    <row r="142" spans="1:21" s="2" customFormat="1" ht="15" customHeight="1" x14ac:dyDescent="0.25">
      <c r="A142" s="405"/>
      <c r="B142" s="407"/>
      <c r="C142" s="302"/>
      <c r="D142" s="302"/>
      <c r="E142" s="270"/>
      <c r="F142" s="270"/>
      <c r="G142" s="282"/>
      <c r="H142" s="256"/>
      <c r="I142" s="229"/>
      <c r="J142" s="225"/>
      <c r="K142" s="208"/>
      <c r="L142" s="208"/>
      <c r="M142" s="238"/>
      <c r="N142" s="238"/>
      <c r="O142" s="237"/>
      <c r="P142" s="237"/>
      <c r="Q142" s="238"/>
      <c r="R142" s="238"/>
      <c r="S142" s="238"/>
      <c r="T142" s="208"/>
      <c r="U142" s="98"/>
    </row>
    <row r="143" spans="1:21" s="2" customFormat="1" ht="15" customHeight="1" x14ac:dyDescent="0.25">
      <c r="A143" s="406"/>
      <c r="B143" s="408"/>
      <c r="C143" s="303"/>
      <c r="D143" s="303"/>
      <c r="E143" s="270"/>
      <c r="F143" s="270"/>
      <c r="G143" s="248"/>
      <c r="H143" s="256"/>
      <c r="I143" s="229"/>
      <c r="J143" s="226"/>
      <c r="K143" s="208"/>
      <c r="L143" s="208"/>
      <c r="M143" s="239"/>
      <c r="N143" s="239"/>
      <c r="O143" s="208"/>
      <c r="P143" s="208"/>
      <c r="Q143" s="239"/>
      <c r="R143" s="239"/>
      <c r="S143" s="239"/>
      <c r="T143" s="208"/>
      <c r="U143" s="98"/>
    </row>
    <row r="144" spans="1:21" s="2" customFormat="1" ht="15" customHeight="1" thickBot="1" x14ac:dyDescent="0.3">
      <c r="A144" s="400"/>
      <c r="B144" s="402"/>
      <c r="C144" s="304"/>
      <c r="D144" s="304"/>
      <c r="E144" s="271"/>
      <c r="F144" s="271"/>
      <c r="G144" s="249"/>
      <c r="H144" s="257"/>
      <c r="I144" s="230"/>
      <c r="J144" s="227"/>
      <c r="K144" s="209"/>
      <c r="L144" s="209"/>
      <c r="M144" s="209"/>
      <c r="N144" s="209"/>
      <c r="O144" s="209"/>
      <c r="P144" s="209"/>
      <c r="Q144" s="209"/>
      <c r="R144" s="209"/>
      <c r="S144" s="209"/>
      <c r="T144" s="211"/>
      <c r="U144" s="99"/>
    </row>
    <row r="145" spans="1:21" s="2" customFormat="1" ht="30" customHeight="1" thickBot="1" x14ac:dyDescent="0.3">
      <c r="A145" s="4"/>
      <c r="B145" s="4"/>
      <c r="C145" s="18"/>
      <c r="D145" s="18"/>
      <c r="E145" s="4"/>
      <c r="F145" s="4"/>
      <c r="G145" s="14"/>
      <c r="H145" s="7"/>
      <c r="I145" s="17"/>
      <c r="J145" s="12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5"/>
    </row>
    <row r="146" spans="1:21" s="2" customFormat="1" ht="15" customHeight="1" x14ac:dyDescent="0.25">
      <c r="A146" s="398">
        <v>28</v>
      </c>
      <c r="B146" s="401" t="s">
        <v>137</v>
      </c>
      <c r="C146" s="301">
        <v>24.824999999999999</v>
      </c>
      <c r="D146" s="301">
        <v>25.081</v>
      </c>
      <c r="E146" s="269" t="s">
        <v>138</v>
      </c>
      <c r="F146" s="269" t="s">
        <v>138</v>
      </c>
      <c r="G146" s="247">
        <f>1350-25-25</f>
        <v>1300</v>
      </c>
      <c r="H146" s="255" t="s">
        <v>142</v>
      </c>
      <c r="I146" s="219"/>
      <c r="J146" s="224">
        <f>1325+87.5+25</f>
        <v>1437.5</v>
      </c>
      <c r="K146" s="207" t="s">
        <v>141</v>
      </c>
      <c r="L146" s="207" t="s">
        <v>144</v>
      </c>
      <c r="M146" s="207" t="s">
        <v>245</v>
      </c>
      <c r="N146" s="207" t="s">
        <v>161</v>
      </c>
      <c r="O146" s="207" t="s">
        <v>234</v>
      </c>
      <c r="P146" s="207" t="s">
        <v>234</v>
      </c>
      <c r="Q146" s="207"/>
      <c r="R146" s="207"/>
      <c r="S146" s="207"/>
      <c r="T146" s="210"/>
      <c r="U146" s="105" t="s">
        <v>182</v>
      </c>
    </row>
    <row r="147" spans="1:21" s="2" customFormat="1" ht="15" customHeight="1" x14ac:dyDescent="0.25">
      <c r="A147" s="406"/>
      <c r="B147" s="408"/>
      <c r="C147" s="303"/>
      <c r="D147" s="303"/>
      <c r="E147" s="270"/>
      <c r="F147" s="270"/>
      <c r="G147" s="248"/>
      <c r="H147" s="256"/>
      <c r="I147" s="323"/>
      <c r="J147" s="226"/>
      <c r="K147" s="208"/>
      <c r="L147" s="208"/>
      <c r="M147" s="208"/>
      <c r="N147" s="208"/>
      <c r="O147" s="208"/>
      <c r="P147" s="208"/>
      <c r="Q147" s="239"/>
      <c r="R147" s="239"/>
      <c r="S147" s="239"/>
      <c r="T147" s="208"/>
      <c r="U147" s="97" t="s">
        <v>224</v>
      </c>
    </row>
    <row r="148" spans="1:21" s="2" customFormat="1" ht="15" customHeight="1" x14ac:dyDescent="0.25">
      <c r="A148" s="406"/>
      <c r="B148" s="408"/>
      <c r="C148" s="303"/>
      <c r="D148" s="303"/>
      <c r="E148" s="270"/>
      <c r="F148" s="270"/>
      <c r="G148" s="248"/>
      <c r="H148" s="256"/>
      <c r="I148" s="323"/>
      <c r="J148" s="226"/>
      <c r="K148" s="208"/>
      <c r="L148" s="208"/>
      <c r="M148" s="208"/>
      <c r="N148" s="208"/>
      <c r="O148" s="208"/>
      <c r="P148" s="208"/>
      <c r="Q148" s="239"/>
      <c r="R148" s="239"/>
      <c r="S148" s="239"/>
      <c r="T148" s="208"/>
      <c r="U148" s="98" t="s">
        <v>225</v>
      </c>
    </row>
    <row r="149" spans="1:21" s="2" customFormat="1" ht="15" customHeight="1" thickBot="1" x14ac:dyDescent="0.3">
      <c r="A149" s="400"/>
      <c r="B149" s="402"/>
      <c r="C149" s="304"/>
      <c r="D149" s="304"/>
      <c r="E149" s="271"/>
      <c r="F149" s="271"/>
      <c r="G149" s="249"/>
      <c r="H149" s="257"/>
      <c r="I149" s="222"/>
      <c r="J149" s="227"/>
      <c r="K149" s="209"/>
      <c r="L149" s="209"/>
      <c r="M149" s="209"/>
      <c r="N149" s="209"/>
      <c r="O149" s="209"/>
      <c r="P149" s="209"/>
      <c r="Q149" s="209"/>
      <c r="R149" s="209"/>
      <c r="S149" s="209"/>
      <c r="T149" s="211"/>
      <c r="U149" s="99"/>
    </row>
    <row r="150" spans="1:21" s="2" customFormat="1" ht="30" customHeight="1" thickBot="1" x14ac:dyDescent="0.3">
      <c r="A150" s="4"/>
      <c r="B150" s="4"/>
      <c r="C150" s="18"/>
      <c r="D150" s="18"/>
      <c r="E150" s="4"/>
      <c r="F150" s="4"/>
      <c r="G150" s="14"/>
      <c r="H150" s="7"/>
      <c r="I150" s="17"/>
      <c r="J150" s="12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9"/>
    </row>
    <row r="151" spans="1:21" s="2" customFormat="1" ht="15" customHeight="1" x14ac:dyDescent="0.25">
      <c r="A151" s="398">
        <v>29</v>
      </c>
      <c r="B151" s="401" t="s">
        <v>140</v>
      </c>
      <c r="C151" s="301">
        <v>25.061</v>
      </c>
      <c r="D151" s="301">
        <v>24.841999999999999</v>
      </c>
      <c r="E151" s="269" t="s">
        <v>138</v>
      </c>
      <c r="F151" s="269" t="s">
        <v>138</v>
      </c>
      <c r="G151" s="247">
        <f>1150-25-25</f>
        <v>1100</v>
      </c>
      <c r="H151" s="255" t="s">
        <v>142</v>
      </c>
      <c r="I151" s="219"/>
      <c r="J151" s="224">
        <f>1125+150+12.5</f>
        <v>1287.5</v>
      </c>
      <c r="K151" s="207" t="s">
        <v>144</v>
      </c>
      <c r="L151" s="207" t="s">
        <v>141</v>
      </c>
      <c r="M151" s="207" t="s">
        <v>261</v>
      </c>
      <c r="N151" s="207" t="s">
        <v>207</v>
      </c>
      <c r="O151" s="207" t="s">
        <v>234</v>
      </c>
      <c r="P151" s="207" t="s">
        <v>234</v>
      </c>
      <c r="Q151" s="207"/>
      <c r="R151" s="207"/>
      <c r="S151" s="207"/>
      <c r="T151" s="210"/>
      <c r="U151" s="128" t="s">
        <v>206</v>
      </c>
    </row>
    <row r="152" spans="1:21" s="2" customFormat="1" ht="15" customHeight="1" x14ac:dyDescent="0.25">
      <c r="A152" s="409"/>
      <c r="B152" s="410"/>
      <c r="C152" s="339"/>
      <c r="D152" s="339"/>
      <c r="E152" s="270"/>
      <c r="F152" s="270"/>
      <c r="G152" s="264"/>
      <c r="H152" s="256"/>
      <c r="I152" s="220"/>
      <c r="J152" s="275"/>
      <c r="K152" s="208"/>
      <c r="L152" s="208"/>
      <c r="M152" s="237"/>
      <c r="N152" s="237"/>
      <c r="O152" s="208"/>
      <c r="P152" s="208"/>
      <c r="Q152" s="237"/>
      <c r="R152" s="237"/>
      <c r="S152" s="237"/>
      <c r="T152" s="208"/>
      <c r="U152" s="97" t="s">
        <v>226</v>
      </c>
    </row>
    <row r="153" spans="1:21" s="2" customFormat="1" ht="15" customHeight="1" x14ac:dyDescent="0.25">
      <c r="A153" s="405"/>
      <c r="B153" s="407"/>
      <c r="C153" s="302"/>
      <c r="D153" s="302"/>
      <c r="E153" s="270"/>
      <c r="F153" s="270"/>
      <c r="G153" s="282"/>
      <c r="H153" s="256"/>
      <c r="I153" s="221"/>
      <c r="J153" s="225"/>
      <c r="K153" s="208"/>
      <c r="L153" s="208"/>
      <c r="M153" s="238"/>
      <c r="N153" s="238"/>
      <c r="O153" s="208"/>
      <c r="P153" s="208"/>
      <c r="Q153" s="238"/>
      <c r="R153" s="238"/>
      <c r="S153" s="238"/>
      <c r="T153" s="208"/>
      <c r="U153" s="97" t="s">
        <v>227</v>
      </c>
    </row>
    <row r="154" spans="1:21" s="2" customFormat="1" ht="15" customHeight="1" thickBot="1" x14ac:dyDescent="0.3">
      <c r="A154" s="400"/>
      <c r="B154" s="402"/>
      <c r="C154" s="304"/>
      <c r="D154" s="304"/>
      <c r="E154" s="271"/>
      <c r="F154" s="271"/>
      <c r="G154" s="249"/>
      <c r="H154" s="257"/>
      <c r="I154" s="222"/>
      <c r="J154" s="227"/>
      <c r="K154" s="209"/>
      <c r="L154" s="209"/>
      <c r="M154" s="209"/>
      <c r="N154" s="209"/>
      <c r="O154" s="209"/>
      <c r="P154" s="209"/>
      <c r="Q154" s="209"/>
      <c r="R154" s="209"/>
      <c r="S154" s="209"/>
      <c r="T154" s="211"/>
      <c r="U154" s="99" t="s">
        <v>228</v>
      </c>
    </row>
    <row r="155" spans="1:21" s="2" customFormat="1" ht="30" customHeight="1" thickBot="1" x14ac:dyDescent="0.3">
      <c r="A155" s="4"/>
      <c r="B155" s="4"/>
      <c r="C155" s="18"/>
      <c r="D155" s="18"/>
      <c r="E155" s="4"/>
      <c r="F155" s="4"/>
      <c r="G155" s="14"/>
      <c r="H155" s="7"/>
      <c r="I155" s="17"/>
      <c r="J155" s="12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9"/>
    </row>
    <row r="156" spans="1:21" s="2" customFormat="1" ht="15" customHeight="1" x14ac:dyDescent="0.25">
      <c r="A156" s="398">
        <v>30</v>
      </c>
      <c r="B156" s="401" t="s">
        <v>137</v>
      </c>
      <c r="C156" s="301">
        <v>25.295999999999999</v>
      </c>
      <c r="D156" s="301">
        <v>25.324999999999999</v>
      </c>
      <c r="E156" s="269" t="s">
        <v>138</v>
      </c>
      <c r="F156" s="269" t="s">
        <v>138</v>
      </c>
      <c r="G156" s="247">
        <f>150-25-25</f>
        <v>100</v>
      </c>
      <c r="H156" s="291" t="s">
        <v>230</v>
      </c>
      <c r="I156" s="219"/>
      <c r="J156" s="224">
        <v>112</v>
      </c>
      <c r="K156" s="207" t="s">
        <v>144</v>
      </c>
      <c r="L156" s="207" t="s">
        <v>144</v>
      </c>
      <c r="M156" s="207" t="s">
        <v>221</v>
      </c>
      <c r="N156" s="207" t="s">
        <v>161</v>
      </c>
      <c r="O156" s="207" t="s">
        <v>234</v>
      </c>
      <c r="P156" s="207" t="s">
        <v>234</v>
      </c>
      <c r="Q156" s="207" t="s">
        <v>159</v>
      </c>
      <c r="R156" s="207" t="s">
        <v>159</v>
      </c>
      <c r="S156" s="207"/>
      <c r="T156" s="210"/>
      <c r="U156" s="108" t="s">
        <v>231</v>
      </c>
    </row>
    <row r="157" spans="1:21" s="2" customFormat="1" ht="15" customHeight="1" x14ac:dyDescent="0.25">
      <c r="A157" s="409"/>
      <c r="B157" s="410"/>
      <c r="C157" s="339"/>
      <c r="D157" s="339"/>
      <c r="E157" s="270"/>
      <c r="F157" s="270"/>
      <c r="G157" s="264"/>
      <c r="H157" s="270"/>
      <c r="I157" s="220"/>
      <c r="J157" s="275"/>
      <c r="K157" s="208"/>
      <c r="L157" s="208"/>
      <c r="M157" s="237"/>
      <c r="N157" s="237"/>
      <c r="O157" s="208"/>
      <c r="P157" s="208"/>
      <c r="Q157" s="237"/>
      <c r="R157" s="237"/>
      <c r="S157" s="237"/>
      <c r="T157" s="208"/>
      <c r="U157" s="97" t="s">
        <v>206</v>
      </c>
    </row>
    <row r="158" spans="1:21" s="2" customFormat="1" ht="15" customHeight="1" x14ac:dyDescent="0.25">
      <c r="A158" s="405"/>
      <c r="B158" s="407"/>
      <c r="C158" s="302"/>
      <c r="D158" s="302"/>
      <c r="E158" s="270"/>
      <c r="F158" s="270"/>
      <c r="G158" s="282"/>
      <c r="H158" s="270"/>
      <c r="I158" s="221"/>
      <c r="J158" s="225"/>
      <c r="K158" s="208"/>
      <c r="L158" s="208"/>
      <c r="M158" s="237"/>
      <c r="N158" s="237"/>
      <c r="O158" s="208"/>
      <c r="P158" s="208"/>
      <c r="Q158" s="238"/>
      <c r="R158" s="238"/>
      <c r="S158" s="238"/>
      <c r="T158" s="208"/>
      <c r="U158" s="97" t="s">
        <v>232</v>
      </c>
    </row>
    <row r="159" spans="1:21" s="2" customFormat="1" ht="15" customHeight="1" thickBot="1" x14ac:dyDescent="0.3">
      <c r="A159" s="400"/>
      <c r="B159" s="402"/>
      <c r="C159" s="304"/>
      <c r="D159" s="304"/>
      <c r="E159" s="271"/>
      <c r="F159" s="271"/>
      <c r="G159" s="249"/>
      <c r="H159" s="292"/>
      <c r="I159" s="222"/>
      <c r="J159" s="227"/>
      <c r="K159" s="209"/>
      <c r="L159" s="209"/>
      <c r="M159" s="209"/>
      <c r="N159" s="209"/>
      <c r="O159" s="209"/>
      <c r="P159" s="209"/>
      <c r="Q159" s="209"/>
      <c r="R159" s="209"/>
      <c r="S159" s="209"/>
      <c r="T159" s="211"/>
      <c r="U159" s="99" t="s">
        <v>225</v>
      </c>
    </row>
    <row r="160" spans="1:21" ht="35.1" customHeight="1" thickBot="1" x14ac:dyDescent="0.3">
      <c r="A160" s="394" t="s">
        <v>280</v>
      </c>
      <c r="B160" s="395"/>
      <c r="C160" s="395"/>
      <c r="D160" s="395"/>
      <c r="E160" s="395"/>
      <c r="F160" s="395"/>
      <c r="G160" s="395"/>
      <c r="H160" s="395"/>
      <c r="I160" s="395"/>
      <c r="J160" s="395"/>
      <c r="K160" s="395"/>
      <c r="L160" s="395"/>
      <c r="M160" s="395"/>
      <c r="N160" s="395"/>
      <c r="O160" s="395"/>
      <c r="P160" s="395"/>
      <c r="Q160" s="395"/>
      <c r="R160" s="395"/>
      <c r="S160" s="395"/>
      <c r="T160" s="395"/>
      <c r="U160" s="396"/>
    </row>
    <row r="161" spans="1:21" s="2" customFormat="1" ht="45" customHeight="1" thickBot="1" x14ac:dyDescent="0.3">
      <c r="A161" s="172" t="s">
        <v>18</v>
      </c>
      <c r="B161" s="397">
        <v>101235</v>
      </c>
      <c r="C161" s="397"/>
      <c r="D161" s="111"/>
      <c r="E161" s="115" t="s">
        <v>19</v>
      </c>
      <c r="F161" s="174" t="s">
        <v>142</v>
      </c>
      <c r="G161" s="112"/>
      <c r="H161" s="113" t="s">
        <v>274</v>
      </c>
      <c r="I161" s="110" t="s">
        <v>278</v>
      </c>
      <c r="J161" s="175" t="s">
        <v>154</v>
      </c>
      <c r="K161" s="176" t="s">
        <v>152</v>
      </c>
      <c r="L161" s="176"/>
      <c r="M161" s="118"/>
      <c r="N161" s="388" t="s">
        <v>279</v>
      </c>
      <c r="O161" s="388"/>
      <c r="P161" s="173" t="s">
        <v>153</v>
      </c>
      <c r="Q161" s="118"/>
      <c r="R161" s="110"/>
      <c r="S161" s="30"/>
      <c r="T161" s="30"/>
      <c r="U161" s="177"/>
    </row>
    <row r="162" spans="1:21" s="2" customFormat="1" ht="20.100000000000001" customHeight="1" thickBot="1" x14ac:dyDescent="0.3">
      <c r="A162" s="389" t="s">
        <v>275</v>
      </c>
      <c r="B162" s="390"/>
      <c r="C162" s="390"/>
      <c r="D162" s="390"/>
      <c r="E162" s="390"/>
      <c r="F162" s="390"/>
      <c r="G162" s="390"/>
      <c r="H162" s="390"/>
      <c r="I162" s="391"/>
      <c r="J162" s="392" t="s">
        <v>276</v>
      </c>
      <c r="K162" s="392"/>
      <c r="L162" s="392"/>
      <c r="M162" s="392"/>
      <c r="N162" s="392"/>
      <c r="O162" s="392"/>
      <c r="P162" s="392"/>
      <c r="Q162" s="392"/>
      <c r="R162" s="392"/>
      <c r="S162" s="392"/>
      <c r="T162" s="392"/>
      <c r="U162" s="393"/>
    </row>
    <row r="163" spans="1:21" s="2" customFormat="1" ht="75" customHeight="1" thickBot="1" x14ac:dyDescent="0.3">
      <c r="A163" s="68" t="s">
        <v>0</v>
      </c>
      <c r="B163" s="69" t="s">
        <v>2</v>
      </c>
      <c r="C163" s="60" t="s">
        <v>12</v>
      </c>
      <c r="D163" s="60" t="s">
        <v>13</v>
      </c>
      <c r="E163" s="59" t="s">
        <v>107</v>
      </c>
      <c r="F163" s="59" t="s">
        <v>108</v>
      </c>
      <c r="G163" s="61" t="s">
        <v>24</v>
      </c>
      <c r="H163" s="62" t="s">
        <v>26</v>
      </c>
      <c r="I163" s="63" t="s">
        <v>1</v>
      </c>
      <c r="J163" s="64" t="s">
        <v>24</v>
      </c>
      <c r="K163" s="65" t="s">
        <v>107</v>
      </c>
      <c r="L163" s="65" t="s">
        <v>108</v>
      </c>
      <c r="M163" s="65" t="s">
        <v>14</v>
      </c>
      <c r="N163" s="65" t="s">
        <v>15</v>
      </c>
      <c r="O163" s="65" t="s">
        <v>16</v>
      </c>
      <c r="P163" s="65" t="s">
        <v>17</v>
      </c>
      <c r="Q163" s="65" t="s">
        <v>22</v>
      </c>
      <c r="R163" s="65" t="s">
        <v>23</v>
      </c>
      <c r="S163" s="65" t="s">
        <v>150</v>
      </c>
      <c r="T163" s="77" t="s">
        <v>114</v>
      </c>
      <c r="U163" s="66" t="s">
        <v>106</v>
      </c>
    </row>
    <row r="164" spans="1:21" s="2" customFormat="1" ht="15" customHeight="1" x14ac:dyDescent="0.25">
      <c r="A164" s="398">
        <v>31</v>
      </c>
      <c r="B164" s="401" t="s">
        <v>140</v>
      </c>
      <c r="C164" s="301">
        <v>25.326000000000001</v>
      </c>
      <c r="D164" s="301">
        <v>25.297000000000001</v>
      </c>
      <c r="E164" s="269" t="s">
        <v>138</v>
      </c>
      <c r="F164" s="269" t="s">
        <v>138</v>
      </c>
      <c r="G164" s="247">
        <f>150-25-25</f>
        <v>100</v>
      </c>
      <c r="H164" s="291" t="s">
        <v>230</v>
      </c>
      <c r="I164" s="219"/>
      <c r="J164" s="224">
        <v>162.5</v>
      </c>
      <c r="K164" s="207" t="s">
        <v>144</v>
      </c>
      <c r="L164" s="207" t="s">
        <v>144</v>
      </c>
      <c r="M164" s="207" t="s">
        <v>261</v>
      </c>
      <c r="N164" s="207" t="s">
        <v>240</v>
      </c>
      <c r="O164" s="207" t="s">
        <v>234</v>
      </c>
      <c r="P164" s="207" t="s">
        <v>234</v>
      </c>
      <c r="Q164" s="207" t="s">
        <v>159</v>
      </c>
      <c r="R164" s="207" t="s">
        <v>159</v>
      </c>
      <c r="S164" s="207"/>
      <c r="T164" s="210"/>
      <c r="U164" s="105" t="s">
        <v>233</v>
      </c>
    </row>
    <row r="165" spans="1:21" s="2" customFormat="1" ht="15" customHeight="1" x14ac:dyDescent="0.25">
      <c r="A165" s="409"/>
      <c r="B165" s="410"/>
      <c r="C165" s="339"/>
      <c r="D165" s="339"/>
      <c r="E165" s="270"/>
      <c r="F165" s="270"/>
      <c r="G165" s="264"/>
      <c r="H165" s="270"/>
      <c r="I165" s="220"/>
      <c r="J165" s="275"/>
      <c r="K165" s="208"/>
      <c r="L165" s="208"/>
      <c r="M165" s="237"/>
      <c r="N165" s="237"/>
      <c r="O165" s="208"/>
      <c r="P165" s="208"/>
      <c r="Q165" s="237"/>
      <c r="R165" s="237"/>
      <c r="S165" s="237"/>
      <c r="T165" s="208"/>
      <c r="U165" s="97" t="s">
        <v>262</v>
      </c>
    </row>
    <row r="166" spans="1:21" s="2" customFormat="1" ht="15" customHeight="1" x14ac:dyDescent="0.25">
      <c r="A166" s="409"/>
      <c r="B166" s="410"/>
      <c r="C166" s="339"/>
      <c r="D166" s="339"/>
      <c r="E166" s="270"/>
      <c r="F166" s="270"/>
      <c r="G166" s="264"/>
      <c r="H166" s="270"/>
      <c r="I166" s="220"/>
      <c r="J166" s="275"/>
      <c r="K166" s="208"/>
      <c r="L166" s="208"/>
      <c r="M166" s="237"/>
      <c r="N166" s="237"/>
      <c r="O166" s="208"/>
      <c r="P166" s="208"/>
      <c r="Q166" s="238"/>
      <c r="R166" s="238"/>
      <c r="S166" s="237"/>
      <c r="T166" s="208"/>
      <c r="U166" s="98" t="s">
        <v>225</v>
      </c>
    </row>
    <row r="167" spans="1:21" s="2" customFormat="1" ht="15" customHeight="1" thickBot="1" x14ac:dyDescent="0.3">
      <c r="A167" s="400"/>
      <c r="B167" s="402"/>
      <c r="C167" s="304"/>
      <c r="D167" s="304"/>
      <c r="E167" s="271"/>
      <c r="F167" s="271"/>
      <c r="G167" s="249"/>
      <c r="H167" s="292"/>
      <c r="I167" s="222"/>
      <c r="J167" s="227"/>
      <c r="K167" s="209"/>
      <c r="L167" s="209"/>
      <c r="M167" s="209"/>
      <c r="N167" s="209"/>
      <c r="O167" s="209"/>
      <c r="P167" s="209"/>
      <c r="Q167" s="209"/>
      <c r="R167" s="209"/>
      <c r="S167" s="209"/>
      <c r="T167" s="211"/>
      <c r="U167" s="99"/>
    </row>
    <row r="168" spans="1:21" s="2" customFormat="1" ht="15" customHeight="1" x14ac:dyDescent="0.25">
      <c r="A168" s="4"/>
      <c r="B168" s="4"/>
      <c r="C168" s="18"/>
      <c r="D168" s="18"/>
      <c r="E168" s="4"/>
      <c r="F168" s="4"/>
      <c r="G168" s="14"/>
      <c r="H168" s="1"/>
      <c r="I168" s="17"/>
      <c r="J168" s="12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57"/>
    </row>
    <row r="170" spans="1:21" ht="14.25" customHeight="1" x14ac:dyDescent="0.25">
      <c r="J170" s="168"/>
    </row>
  </sheetData>
  <mergeCells count="640">
    <mergeCell ref="O164:O167"/>
    <mergeCell ref="P164:P167"/>
    <mergeCell ref="H164:H167"/>
    <mergeCell ref="I164:I167"/>
    <mergeCell ref="J164:J167"/>
    <mergeCell ref="S156:S159"/>
    <mergeCell ref="T156:T159"/>
    <mergeCell ref="O156:O159"/>
    <mergeCell ref="P156:P159"/>
    <mergeCell ref="Q156:Q159"/>
    <mergeCell ref="R156:R159"/>
    <mergeCell ref="Q164:Q167"/>
    <mergeCell ref="R164:R167"/>
    <mergeCell ref="S164:S167"/>
    <mergeCell ref="T164:T167"/>
    <mergeCell ref="A164:A167"/>
    <mergeCell ref="B164:B167"/>
    <mergeCell ref="C164:C167"/>
    <mergeCell ref="D164:D167"/>
    <mergeCell ref="E164:E167"/>
    <mergeCell ref="F164:F167"/>
    <mergeCell ref="G164:G167"/>
    <mergeCell ref="M156:M159"/>
    <mergeCell ref="N156:N159"/>
    <mergeCell ref="I156:I159"/>
    <mergeCell ref="J156:J159"/>
    <mergeCell ref="K156:K159"/>
    <mergeCell ref="L156:L159"/>
    <mergeCell ref="K164:K167"/>
    <mergeCell ref="L164:L167"/>
    <mergeCell ref="M164:M167"/>
    <mergeCell ref="N164:N167"/>
    <mergeCell ref="P146:P149"/>
    <mergeCell ref="H146:H149"/>
    <mergeCell ref="I146:I149"/>
    <mergeCell ref="J146:J149"/>
    <mergeCell ref="T151:T154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O151:O154"/>
    <mergeCell ref="P151:P154"/>
    <mergeCell ref="Q151:Q154"/>
    <mergeCell ref="R151:R154"/>
    <mergeCell ref="S151:S154"/>
    <mergeCell ref="J151:J154"/>
    <mergeCell ref="K151:K154"/>
    <mergeCell ref="L151:L154"/>
    <mergeCell ref="M151:M154"/>
    <mergeCell ref="N151:N154"/>
    <mergeCell ref="F151:F154"/>
    <mergeCell ref="A151:A154"/>
    <mergeCell ref="B151:B154"/>
    <mergeCell ref="C151:C154"/>
    <mergeCell ref="D151:D154"/>
    <mergeCell ref="E151:E154"/>
    <mergeCell ref="K146:K149"/>
    <mergeCell ref="L146:L149"/>
    <mergeCell ref="M146:M149"/>
    <mergeCell ref="N146:N149"/>
    <mergeCell ref="G151:G154"/>
    <mergeCell ref="H151:H154"/>
    <mergeCell ref="I151:I154"/>
    <mergeCell ref="S141:S144"/>
    <mergeCell ref="T141:T144"/>
    <mergeCell ref="A146:A149"/>
    <mergeCell ref="B146:B149"/>
    <mergeCell ref="C146:C149"/>
    <mergeCell ref="D146:D149"/>
    <mergeCell ref="E146:E149"/>
    <mergeCell ref="F146:F149"/>
    <mergeCell ref="G146:G149"/>
    <mergeCell ref="M141:M144"/>
    <mergeCell ref="N141:N144"/>
    <mergeCell ref="O141:O144"/>
    <mergeCell ref="P141:P144"/>
    <mergeCell ref="Q141:Q144"/>
    <mergeCell ref="R141:R144"/>
    <mergeCell ref="I141:I144"/>
    <mergeCell ref="J141:J144"/>
    <mergeCell ref="K141:K144"/>
    <mergeCell ref="L141:L144"/>
    <mergeCell ref="Q146:Q149"/>
    <mergeCell ref="R146:R149"/>
    <mergeCell ref="S146:S149"/>
    <mergeCell ref="T146:T149"/>
    <mergeCell ref="O146:O149"/>
    <mergeCell ref="P131:P134"/>
    <mergeCell ref="H131:H134"/>
    <mergeCell ref="I131:I134"/>
    <mergeCell ref="J131:J134"/>
    <mergeCell ref="T136:T139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O136:O139"/>
    <mergeCell ref="P136:P139"/>
    <mergeCell ref="Q136:Q139"/>
    <mergeCell ref="R136:R139"/>
    <mergeCell ref="S136:S139"/>
    <mergeCell ref="J136:J139"/>
    <mergeCell ref="K136:K139"/>
    <mergeCell ref="L136:L139"/>
    <mergeCell ref="M136:M139"/>
    <mergeCell ref="N136:N139"/>
    <mergeCell ref="F136:F139"/>
    <mergeCell ref="A136:A139"/>
    <mergeCell ref="B136:B139"/>
    <mergeCell ref="C136:C139"/>
    <mergeCell ref="D136:D139"/>
    <mergeCell ref="E136:E139"/>
    <mergeCell ref="K131:K134"/>
    <mergeCell ref="L131:L134"/>
    <mergeCell ref="M131:M134"/>
    <mergeCell ref="N131:N134"/>
    <mergeCell ref="G136:G139"/>
    <mergeCell ref="H136:H139"/>
    <mergeCell ref="I136:I139"/>
    <mergeCell ref="S126:S129"/>
    <mergeCell ref="T126:T129"/>
    <mergeCell ref="A131:A134"/>
    <mergeCell ref="B131:B134"/>
    <mergeCell ref="C131:C134"/>
    <mergeCell ref="D131:D134"/>
    <mergeCell ref="E131:E134"/>
    <mergeCell ref="F131:F134"/>
    <mergeCell ref="G131:G134"/>
    <mergeCell ref="M126:M129"/>
    <mergeCell ref="N126:N129"/>
    <mergeCell ref="O126:O129"/>
    <mergeCell ref="P126:P129"/>
    <mergeCell ref="Q126:Q129"/>
    <mergeCell ref="R126:R129"/>
    <mergeCell ref="I126:I129"/>
    <mergeCell ref="J126:J129"/>
    <mergeCell ref="K126:K129"/>
    <mergeCell ref="L126:L129"/>
    <mergeCell ref="Q131:Q134"/>
    <mergeCell ref="R131:R134"/>
    <mergeCell ref="S131:S134"/>
    <mergeCell ref="T131:T134"/>
    <mergeCell ref="O131:O134"/>
    <mergeCell ref="O116:O119"/>
    <mergeCell ref="P116:P119"/>
    <mergeCell ref="H116:H119"/>
    <mergeCell ref="I116:I119"/>
    <mergeCell ref="J116:J119"/>
    <mergeCell ref="T121:T124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O121:O124"/>
    <mergeCell ref="P121:P124"/>
    <mergeCell ref="Q121:Q124"/>
    <mergeCell ref="R121:R124"/>
    <mergeCell ref="S121:S124"/>
    <mergeCell ref="J121:J124"/>
    <mergeCell ref="K121:K124"/>
    <mergeCell ref="L121:L124"/>
    <mergeCell ref="M121:M124"/>
    <mergeCell ref="N121:N124"/>
    <mergeCell ref="A121:A124"/>
    <mergeCell ref="B121:B124"/>
    <mergeCell ref="C121:C124"/>
    <mergeCell ref="D121:D124"/>
    <mergeCell ref="E121:E124"/>
    <mergeCell ref="K116:K119"/>
    <mergeCell ref="L116:L119"/>
    <mergeCell ref="M116:M119"/>
    <mergeCell ref="N116:N119"/>
    <mergeCell ref="F121:F124"/>
    <mergeCell ref="G121:G124"/>
    <mergeCell ref="H121:H124"/>
    <mergeCell ref="I121:I124"/>
    <mergeCell ref="B108:C108"/>
    <mergeCell ref="S111:S114"/>
    <mergeCell ref="T111:T114"/>
    <mergeCell ref="A116:A119"/>
    <mergeCell ref="B116:B119"/>
    <mergeCell ref="C116:C119"/>
    <mergeCell ref="D116:D119"/>
    <mergeCell ref="E116:E119"/>
    <mergeCell ref="F116:F119"/>
    <mergeCell ref="G116:G119"/>
    <mergeCell ref="M111:M114"/>
    <mergeCell ref="N111:N114"/>
    <mergeCell ref="O111:O114"/>
    <mergeCell ref="P111:P114"/>
    <mergeCell ref="Q111:Q114"/>
    <mergeCell ref="R111:R114"/>
    <mergeCell ref="I111:I114"/>
    <mergeCell ref="J111:J114"/>
    <mergeCell ref="K111:K114"/>
    <mergeCell ref="L111:L114"/>
    <mergeCell ref="Q116:Q119"/>
    <mergeCell ref="R116:R119"/>
    <mergeCell ref="S116:S119"/>
    <mergeCell ref="T116:T119"/>
    <mergeCell ref="P98:P101"/>
    <mergeCell ref="H98:H101"/>
    <mergeCell ref="I98:I101"/>
    <mergeCell ref="J98:J101"/>
    <mergeCell ref="T103:T106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O103:O106"/>
    <mergeCell ref="P103:P106"/>
    <mergeCell ref="Q103:Q106"/>
    <mergeCell ref="R103:R106"/>
    <mergeCell ref="S103:S106"/>
    <mergeCell ref="J103:J106"/>
    <mergeCell ref="K103:K106"/>
    <mergeCell ref="L103:L106"/>
    <mergeCell ref="M103:M106"/>
    <mergeCell ref="N103:N106"/>
    <mergeCell ref="F103:F106"/>
    <mergeCell ref="A103:A106"/>
    <mergeCell ref="B103:B106"/>
    <mergeCell ref="C103:C106"/>
    <mergeCell ref="D103:D106"/>
    <mergeCell ref="E103:E106"/>
    <mergeCell ref="K98:K101"/>
    <mergeCell ref="L98:L101"/>
    <mergeCell ref="M98:M101"/>
    <mergeCell ref="N98:N101"/>
    <mergeCell ref="G103:G106"/>
    <mergeCell ref="H103:H106"/>
    <mergeCell ref="I103:I106"/>
    <mergeCell ref="S93:S96"/>
    <mergeCell ref="T93:T96"/>
    <mergeCell ref="A98:A101"/>
    <mergeCell ref="B98:B101"/>
    <mergeCell ref="C98:C101"/>
    <mergeCell ref="D98:D101"/>
    <mergeCell ref="E98:E101"/>
    <mergeCell ref="F98:F101"/>
    <mergeCell ref="G98:G101"/>
    <mergeCell ref="M93:M96"/>
    <mergeCell ref="N93:N96"/>
    <mergeCell ref="O93:O96"/>
    <mergeCell ref="P93:P96"/>
    <mergeCell ref="Q93:Q96"/>
    <mergeCell ref="R93:R96"/>
    <mergeCell ref="I93:I96"/>
    <mergeCell ref="J93:J96"/>
    <mergeCell ref="K93:K96"/>
    <mergeCell ref="L93:L96"/>
    <mergeCell ref="Q98:Q101"/>
    <mergeCell ref="R98:R101"/>
    <mergeCell ref="S98:S101"/>
    <mergeCell ref="T98:T101"/>
    <mergeCell ref="O98:O101"/>
    <mergeCell ref="P83:P86"/>
    <mergeCell ref="H83:H86"/>
    <mergeCell ref="I83:I86"/>
    <mergeCell ref="J83:J86"/>
    <mergeCell ref="T88:T91"/>
    <mergeCell ref="A93:A96"/>
    <mergeCell ref="B93:B96"/>
    <mergeCell ref="C93:C96"/>
    <mergeCell ref="D93:D96"/>
    <mergeCell ref="E93:E96"/>
    <mergeCell ref="F93:F96"/>
    <mergeCell ref="G93:G96"/>
    <mergeCell ref="H93:H96"/>
    <mergeCell ref="O88:O91"/>
    <mergeCell ref="P88:P91"/>
    <mergeCell ref="Q88:Q91"/>
    <mergeCell ref="R88:R91"/>
    <mergeCell ref="S88:S91"/>
    <mergeCell ref="J88:J91"/>
    <mergeCell ref="K88:K91"/>
    <mergeCell ref="L88:L91"/>
    <mergeCell ref="M88:M91"/>
    <mergeCell ref="N88:N91"/>
    <mergeCell ref="F88:F91"/>
    <mergeCell ref="A88:A91"/>
    <mergeCell ref="B88:B91"/>
    <mergeCell ref="C88:C91"/>
    <mergeCell ref="D88:D91"/>
    <mergeCell ref="E88:E91"/>
    <mergeCell ref="K83:K86"/>
    <mergeCell ref="L83:L86"/>
    <mergeCell ref="M83:M86"/>
    <mergeCell ref="N83:N86"/>
    <mergeCell ref="G88:G91"/>
    <mergeCell ref="H88:H91"/>
    <mergeCell ref="I88:I91"/>
    <mergeCell ref="S78:S81"/>
    <mergeCell ref="T78:T81"/>
    <mergeCell ref="A83:A86"/>
    <mergeCell ref="B83:B86"/>
    <mergeCell ref="C83:C86"/>
    <mergeCell ref="D83:D86"/>
    <mergeCell ref="E83:E86"/>
    <mergeCell ref="F83:F86"/>
    <mergeCell ref="G83:G86"/>
    <mergeCell ref="M78:M81"/>
    <mergeCell ref="N78:N81"/>
    <mergeCell ref="O78:O81"/>
    <mergeCell ref="P78:P81"/>
    <mergeCell ref="Q78:Q81"/>
    <mergeCell ref="R78:R81"/>
    <mergeCell ref="I78:I81"/>
    <mergeCell ref="J78:J81"/>
    <mergeCell ref="K78:K81"/>
    <mergeCell ref="L78:L81"/>
    <mergeCell ref="Q83:Q86"/>
    <mergeCell ref="R83:R86"/>
    <mergeCell ref="S83:S86"/>
    <mergeCell ref="T83:T86"/>
    <mergeCell ref="O83:O86"/>
    <mergeCell ref="P68:P71"/>
    <mergeCell ref="H68:H71"/>
    <mergeCell ref="I68:I71"/>
    <mergeCell ref="J68:J71"/>
    <mergeCell ref="T73:T76"/>
    <mergeCell ref="A78:A81"/>
    <mergeCell ref="B78:B81"/>
    <mergeCell ref="C78:C81"/>
    <mergeCell ref="D78:D81"/>
    <mergeCell ref="E78:E81"/>
    <mergeCell ref="F78:F81"/>
    <mergeCell ref="G78:G81"/>
    <mergeCell ref="H78:H81"/>
    <mergeCell ref="O73:O76"/>
    <mergeCell ref="P73:P76"/>
    <mergeCell ref="Q73:Q76"/>
    <mergeCell ref="R73:R76"/>
    <mergeCell ref="S73:S76"/>
    <mergeCell ref="J73:J76"/>
    <mergeCell ref="K73:K76"/>
    <mergeCell ref="L73:L76"/>
    <mergeCell ref="M73:M76"/>
    <mergeCell ref="N73:N76"/>
    <mergeCell ref="F73:F76"/>
    <mergeCell ref="A73:A76"/>
    <mergeCell ref="B73:B76"/>
    <mergeCell ref="C73:C76"/>
    <mergeCell ref="D73:D76"/>
    <mergeCell ref="E73:E76"/>
    <mergeCell ref="K68:K71"/>
    <mergeCell ref="L68:L71"/>
    <mergeCell ref="M68:M71"/>
    <mergeCell ref="N68:N71"/>
    <mergeCell ref="G73:G76"/>
    <mergeCell ref="H73:H76"/>
    <mergeCell ref="I73:I76"/>
    <mergeCell ref="S63:S66"/>
    <mergeCell ref="T63:T66"/>
    <mergeCell ref="A68:A71"/>
    <mergeCell ref="B68:B71"/>
    <mergeCell ref="C68:C71"/>
    <mergeCell ref="D68:D71"/>
    <mergeCell ref="E68:E71"/>
    <mergeCell ref="F68:F71"/>
    <mergeCell ref="G68:G71"/>
    <mergeCell ref="M63:M66"/>
    <mergeCell ref="N63:N66"/>
    <mergeCell ref="O63:O66"/>
    <mergeCell ref="P63:P66"/>
    <mergeCell ref="Q63:Q66"/>
    <mergeCell ref="R63:R66"/>
    <mergeCell ref="I63:I66"/>
    <mergeCell ref="J63:J66"/>
    <mergeCell ref="K63:K66"/>
    <mergeCell ref="L63:L66"/>
    <mergeCell ref="Q68:Q71"/>
    <mergeCell ref="R68:R71"/>
    <mergeCell ref="S68:S71"/>
    <mergeCell ref="T68:T71"/>
    <mergeCell ref="O68:O71"/>
    <mergeCell ref="P50:P53"/>
    <mergeCell ref="H50:H53"/>
    <mergeCell ref="I50:I53"/>
    <mergeCell ref="J50:J53"/>
    <mergeCell ref="T58:T61"/>
    <mergeCell ref="A63:A66"/>
    <mergeCell ref="B63:B66"/>
    <mergeCell ref="C63:C66"/>
    <mergeCell ref="D63:D66"/>
    <mergeCell ref="E63:E66"/>
    <mergeCell ref="F63:F66"/>
    <mergeCell ref="G63:G66"/>
    <mergeCell ref="H63:H66"/>
    <mergeCell ref="O58:O61"/>
    <mergeCell ref="P58:P61"/>
    <mergeCell ref="Q58:Q61"/>
    <mergeCell ref="R58:R61"/>
    <mergeCell ref="S58:S61"/>
    <mergeCell ref="J58:J61"/>
    <mergeCell ref="K58:K61"/>
    <mergeCell ref="L58:L61"/>
    <mergeCell ref="M58:M61"/>
    <mergeCell ref="N58:N61"/>
    <mergeCell ref="F58:F61"/>
    <mergeCell ref="A58:A61"/>
    <mergeCell ref="B58:B61"/>
    <mergeCell ref="C58:C61"/>
    <mergeCell ref="D58:D61"/>
    <mergeCell ref="E58:E61"/>
    <mergeCell ref="K50:K53"/>
    <mergeCell ref="L50:L53"/>
    <mergeCell ref="M50:M53"/>
    <mergeCell ref="N50:N53"/>
    <mergeCell ref="G58:G61"/>
    <mergeCell ref="H58:H61"/>
    <mergeCell ref="I58:I61"/>
    <mergeCell ref="S45:S48"/>
    <mergeCell ref="T45:T48"/>
    <mergeCell ref="A50:A53"/>
    <mergeCell ref="B50:B53"/>
    <mergeCell ref="C50:C53"/>
    <mergeCell ref="D50:D53"/>
    <mergeCell ref="E50:E53"/>
    <mergeCell ref="F50:F53"/>
    <mergeCell ref="G50:G53"/>
    <mergeCell ref="M45:M48"/>
    <mergeCell ref="N45:N48"/>
    <mergeCell ref="O45:O48"/>
    <mergeCell ref="P45:P48"/>
    <mergeCell ref="Q45:Q48"/>
    <mergeCell ref="R45:R48"/>
    <mergeCell ref="I45:I48"/>
    <mergeCell ref="J45:J48"/>
    <mergeCell ref="K45:K48"/>
    <mergeCell ref="L45:L48"/>
    <mergeCell ref="Q50:Q53"/>
    <mergeCell ref="R50:R53"/>
    <mergeCell ref="S50:S53"/>
    <mergeCell ref="T50:T53"/>
    <mergeCell ref="O50:O53"/>
    <mergeCell ref="P35:P38"/>
    <mergeCell ref="H35:H38"/>
    <mergeCell ref="I35:I38"/>
    <mergeCell ref="J35:J38"/>
    <mergeCell ref="T40:T43"/>
    <mergeCell ref="A45:A48"/>
    <mergeCell ref="B45:B48"/>
    <mergeCell ref="C45:C48"/>
    <mergeCell ref="D45:D48"/>
    <mergeCell ref="E45:E48"/>
    <mergeCell ref="F45:F48"/>
    <mergeCell ref="G45:G48"/>
    <mergeCell ref="H45:H48"/>
    <mergeCell ref="O40:O43"/>
    <mergeCell ref="P40:P43"/>
    <mergeCell ref="Q40:Q43"/>
    <mergeCell ref="R40:R43"/>
    <mergeCell ref="S40:S43"/>
    <mergeCell ref="J40:J43"/>
    <mergeCell ref="K40:K43"/>
    <mergeCell ref="L40:L43"/>
    <mergeCell ref="M40:M43"/>
    <mergeCell ref="N40:N43"/>
    <mergeCell ref="F40:F43"/>
    <mergeCell ref="A40:A43"/>
    <mergeCell ref="B40:B43"/>
    <mergeCell ref="C40:C43"/>
    <mergeCell ref="D40:D43"/>
    <mergeCell ref="E40:E43"/>
    <mergeCell ref="K35:K38"/>
    <mergeCell ref="L35:L38"/>
    <mergeCell ref="M35:M38"/>
    <mergeCell ref="N35:N38"/>
    <mergeCell ref="G40:G43"/>
    <mergeCell ref="H40:H43"/>
    <mergeCell ref="I40:I43"/>
    <mergeCell ref="S30:S33"/>
    <mergeCell ref="T30:T33"/>
    <mergeCell ref="A35:A38"/>
    <mergeCell ref="B35:B38"/>
    <mergeCell ref="C35:C38"/>
    <mergeCell ref="D35:D38"/>
    <mergeCell ref="E35:E38"/>
    <mergeCell ref="F35:F38"/>
    <mergeCell ref="G35:G38"/>
    <mergeCell ref="M30:M33"/>
    <mergeCell ref="N30:N33"/>
    <mergeCell ref="O30:O33"/>
    <mergeCell ref="P30:P33"/>
    <mergeCell ref="Q30:Q33"/>
    <mergeCell ref="R30:R33"/>
    <mergeCell ref="I30:I33"/>
    <mergeCell ref="J30:J33"/>
    <mergeCell ref="K30:K33"/>
    <mergeCell ref="L30:L33"/>
    <mergeCell ref="Q35:Q38"/>
    <mergeCell ref="R35:R38"/>
    <mergeCell ref="S35:S38"/>
    <mergeCell ref="T35:T38"/>
    <mergeCell ref="O35:O38"/>
    <mergeCell ref="P20:P23"/>
    <mergeCell ref="H20:H23"/>
    <mergeCell ref="I20:I23"/>
    <mergeCell ref="J20:J23"/>
    <mergeCell ref="T25:T28"/>
    <mergeCell ref="A30:A33"/>
    <mergeCell ref="B30:B33"/>
    <mergeCell ref="C30:C33"/>
    <mergeCell ref="D30:D33"/>
    <mergeCell ref="E30:E33"/>
    <mergeCell ref="F30:F33"/>
    <mergeCell ref="G30:G33"/>
    <mergeCell ref="H30:H33"/>
    <mergeCell ref="O25:O28"/>
    <mergeCell ref="P25:P28"/>
    <mergeCell ref="Q25:Q28"/>
    <mergeCell ref="R25:R28"/>
    <mergeCell ref="S25:S28"/>
    <mergeCell ref="J25:J28"/>
    <mergeCell ref="K25:K28"/>
    <mergeCell ref="L25:L28"/>
    <mergeCell ref="M25:M28"/>
    <mergeCell ref="N25:N28"/>
    <mergeCell ref="F25:F28"/>
    <mergeCell ref="A25:A28"/>
    <mergeCell ref="B25:B28"/>
    <mergeCell ref="C25:C28"/>
    <mergeCell ref="D25:D28"/>
    <mergeCell ref="E25:E28"/>
    <mergeCell ref="K20:K23"/>
    <mergeCell ref="L20:L23"/>
    <mergeCell ref="M20:M23"/>
    <mergeCell ref="N20:N23"/>
    <mergeCell ref="G25:G28"/>
    <mergeCell ref="H25:H28"/>
    <mergeCell ref="I25:I28"/>
    <mergeCell ref="S15:S18"/>
    <mergeCell ref="T15:T18"/>
    <mergeCell ref="A20:A23"/>
    <mergeCell ref="B20:B23"/>
    <mergeCell ref="C20:C23"/>
    <mergeCell ref="D20:D23"/>
    <mergeCell ref="E20:E23"/>
    <mergeCell ref="F20:F23"/>
    <mergeCell ref="G20:G23"/>
    <mergeCell ref="M15:M18"/>
    <mergeCell ref="N15:N18"/>
    <mergeCell ref="O15:O18"/>
    <mergeCell ref="P15:P18"/>
    <mergeCell ref="Q15:Q18"/>
    <mergeCell ref="R15:R18"/>
    <mergeCell ref="I15:I18"/>
    <mergeCell ref="J15:J18"/>
    <mergeCell ref="K15:K18"/>
    <mergeCell ref="L15:L18"/>
    <mergeCell ref="Q20:Q23"/>
    <mergeCell ref="R20:R23"/>
    <mergeCell ref="S20:S23"/>
    <mergeCell ref="T20:T23"/>
    <mergeCell ref="O20:O23"/>
    <mergeCell ref="S10:S13"/>
    <mergeCell ref="J10:J13"/>
    <mergeCell ref="K10:K13"/>
    <mergeCell ref="L10:L13"/>
    <mergeCell ref="M10:M13"/>
    <mergeCell ref="N10:N13"/>
    <mergeCell ref="F10:F13"/>
    <mergeCell ref="G10:G13"/>
    <mergeCell ref="H10:H13"/>
    <mergeCell ref="I10:I13"/>
    <mergeCell ref="D15:D18"/>
    <mergeCell ref="E15:E18"/>
    <mergeCell ref="F15:F18"/>
    <mergeCell ref="G15:G18"/>
    <mergeCell ref="H15:H18"/>
    <mergeCell ref="O10:O13"/>
    <mergeCell ref="P10:P13"/>
    <mergeCell ref="Q10:Q13"/>
    <mergeCell ref="R10:R13"/>
    <mergeCell ref="A1:U1"/>
    <mergeCell ref="A54:U54"/>
    <mergeCell ref="B55:C55"/>
    <mergeCell ref="N55:O55"/>
    <mergeCell ref="A56:I56"/>
    <mergeCell ref="J56:U56"/>
    <mergeCell ref="A107:U107"/>
    <mergeCell ref="A3:I3"/>
    <mergeCell ref="J3:U3"/>
    <mergeCell ref="A5:A8"/>
    <mergeCell ref="B5:B8"/>
    <mergeCell ref="C5:C8"/>
    <mergeCell ref="D5:D8"/>
    <mergeCell ref="E5:E8"/>
    <mergeCell ref="F5:F8"/>
    <mergeCell ref="G5:G8"/>
    <mergeCell ref="Q5:Q8"/>
    <mergeCell ref="R5:R8"/>
    <mergeCell ref="S5:S8"/>
    <mergeCell ref="T5:T8"/>
    <mergeCell ref="A10:A13"/>
    <mergeCell ref="B10:B13"/>
    <mergeCell ref="C10:C13"/>
    <mergeCell ref="D10:D13"/>
    <mergeCell ref="N108:O108"/>
    <mergeCell ref="A109:I109"/>
    <mergeCell ref="J109:U109"/>
    <mergeCell ref="A160:U160"/>
    <mergeCell ref="B161:C161"/>
    <mergeCell ref="N161:O161"/>
    <mergeCell ref="A162:I162"/>
    <mergeCell ref="J162:U162"/>
    <mergeCell ref="B2:C2"/>
    <mergeCell ref="N2:O2"/>
    <mergeCell ref="E10:E13"/>
    <mergeCell ref="K5:K8"/>
    <mergeCell ref="L5:L8"/>
    <mergeCell ref="M5:M8"/>
    <mergeCell ref="N5:N8"/>
    <mergeCell ref="O5:O8"/>
    <mergeCell ref="P5:P8"/>
    <mergeCell ref="H5:H8"/>
    <mergeCell ref="I5:I8"/>
    <mergeCell ref="J5:J8"/>
    <mergeCell ref="T10:T13"/>
    <mergeCell ref="A15:A18"/>
    <mergeCell ref="B15:B18"/>
    <mergeCell ref="C15:C18"/>
  </mergeCells>
  <pageMargins left="0.5" right="0.25" top="0.25" bottom="0.25" header="0" footer="0"/>
  <pageSetup paperSize="3" scale="75" fitToWidth="17" fitToHeight="11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8829-1C8B-4E54-95C8-138AADA64708}">
  <sheetPr>
    <tabColor rgb="FFFFFF00"/>
  </sheetPr>
  <dimension ref="B1:I76"/>
  <sheetViews>
    <sheetView zoomScaleNormal="100" workbookViewId="0">
      <pane ySplit="2" topLeftCell="A3" activePane="bottomLeft" state="frozen"/>
      <selection pane="bottomLeft" activeCell="D4" sqref="D4"/>
    </sheetView>
  </sheetViews>
  <sheetFormatPr defaultRowHeight="15" x14ac:dyDescent="0.25"/>
  <cols>
    <col min="2" max="2" width="15.42578125" style="23" customWidth="1"/>
    <col min="3" max="3" width="46" customWidth="1"/>
    <col min="4" max="4" width="14.28515625" style="23" customWidth="1"/>
    <col min="5" max="5" width="5" style="23" customWidth="1"/>
    <col min="6" max="6" width="13.140625" style="21" customWidth="1"/>
    <col min="7" max="7" width="14.28515625" style="21" customWidth="1"/>
  </cols>
  <sheetData>
    <row r="1" spans="2:9" ht="15.75" thickBot="1" x14ac:dyDescent="0.3"/>
    <row r="2" spans="2:9" s="2" customFormat="1" ht="15.75" thickBot="1" x14ac:dyDescent="0.3">
      <c r="B2" s="29" t="s">
        <v>29</v>
      </c>
      <c r="C2" s="30" t="s">
        <v>30</v>
      </c>
      <c r="D2" s="31" t="s">
        <v>33</v>
      </c>
      <c r="E2" s="31" t="s">
        <v>38</v>
      </c>
      <c r="F2" s="32" t="s">
        <v>31</v>
      </c>
      <c r="G2" s="33" t="s">
        <v>32</v>
      </c>
      <c r="I2" s="51" t="s">
        <v>105</v>
      </c>
    </row>
    <row r="3" spans="2:9" s="2" customFormat="1" x14ac:dyDescent="0.25">
      <c r="B3" s="34"/>
      <c r="C3" s="35" t="s">
        <v>72</v>
      </c>
      <c r="D3" s="24"/>
      <c r="E3" s="24"/>
      <c r="F3" s="22"/>
      <c r="G3" s="36"/>
    </row>
    <row r="4" spans="2:9" s="2" customFormat="1" ht="15" customHeight="1" x14ac:dyDescent="0.25">
      <c r="B4" s="37" t="s">
        <v>34</v>
      </c>
      <c r="C4" s="2" t="s">
        <v>35</v>
      </c>
      <c r="D4" s="24">
        <v>2212.5</v>
      </c>
      <c r="E4" s="24" t="s">
        <v>39</v>
      </c>
      <c r="F4" s="22">
        <v>1.75</v>
      </c>
      <c r="G4" s="36">
        <f>D4*F4</f>
        <v>3871.875</v>
      </c>
    </row>
    <row r="5" spans="2:9" s="2" customFormat="1" ht="15" customHeight="1" x14ac:dyDescent="0.25">
      <c r="B5" s="37" t="s">
        <v>41</v>
      </c>
      <c r="C5" s="2" t="s">
        <v>42</v>
      </c>
      <c r="D5" s="24">
        <v>1</v>
      </c>
      <c r="E5" s="24" t="s">
        <v>40</v>
      </c>
      <c r="F5" s="22">
        <v>165</v>
      </c>
      <c r="G5" s="36">
        <f>D5*F5</f>
        <v>165</v>
      </c>
    </row>
    <row r="6" spans="2:9" s="2" customFormat="1" ht="15" customHeight="1" x14ac:dyDescent="0.25">
      <c r="B6" s="37" t="s">
        <v>43</v>
      </c>
      <c r="C6" s="2" t="s">
        <v>44</v>
      </c>
      <c r="D6" s="24">
        <v>9</v>
      </c>
      <c r="E6" s="24" t="s">
        <v>40</v>
      </c>
      <c r="F6" s="22">
        <v>110</v>
      </c>
      <c r="G6" s="36">
        <f>D6*F6</f>
        <v>990</v>
      </c>
    </row>
    <row r="7" spans="2:9" s="2" customFormat="1" ht="15" customHeight="1" x14ac:dyDescent="0.25">
      <c r="B7" s="34"/>
      <c r="D7" s="24"/>
      <c r="E7" s="24"/>
      <c r="F7" s="22"/>
      <c r="G7" s="36"/>
    </row>
    <row r="8" spans="2:9" s="2" customFormat="1" ht="15" customHeight="1" x14ac:dyDescent="0.25">
      <c r="B8" s="37" t="s">
        <v>47</v>
      </c>
      <c r="C8" s="2" t="s">
        <v>83</v>
      </c>
      <c r="D8" s="24">
        <v>2175</v>
      </c>
      <c r="E8" s="24" t="s">
        <v>39</v>
      </c>
      <c r="F8" s="22">
        <v>23</v>
      </c>
      <c r="G8" s="36">
        <f t="shared" ref="G8:G11" si="0">D8*F8</f>
        <v>50025</v>
      </c>
    </row>
    <row r="9" spans="2:9" s="2" customFormat="1" ht="15" customHeight="1" x14ac:dyDescent="0.25">
      <c r="B9" s="37" t="s">
        <v>48</v>
      </c>
      <c r="C9" s="2" t="s">
        <v>49</v>
      </c>
      <c r="D9" s="24">
        <v>1</v>
      </c>
      <c r="E9" s="24" t="s">
        <v>40</v>
      </c>
      <c r="F9" s="22">
        <v>2700</v>
      </c>
      <c r="G9" s="36">
        <f t="shared" si="0"/>
        <v>2700</v>
      </c>
    </row>
    <row r="10" spans="2:9" s="2" customFormat="1" ht="15" customHeight="1" x14ac:dyDescent="0.25">
      <c r="B10" s="37" t="s">
        <v>50</v>
      </c>
      <c r="C10" s="2" t="s">
        <v>51</v>
      </c>
      <c r="D10" s="24">
        <v>9</v>
      </c>
      <c r="E10" s="24" t="s">
        <v>40</v>
      </c>
      <c r="F10" s="22">
        <v>1160</v>
      </c>
      <c r="G10" s="36">
        <f t="shared" si="0"/>
        <v>10440</v>
      </c>
    </row>
    <row r="11" spans="2:9" s="2" customFormat="1" ht="15" customHeight="1" x14ac:dyDescent="0.25">
      <c r="B11" s="37" t="s">
        <v>101</v>
      </c>
      <c r="C11" s="2" t="s">
        <v>74</v>
      </c>
      <c r="D11" s="38">
        <f>D8+((D9*50)+(D10*12.5))</f>
        <v>2337.5</v>
      </c>
      <c r="E11" s="24" t="s">
        <v>39</v>
      </c>
      <c r="F11" s="22">
        <v>0.3</v>
      </c>
      <c r="G11" s="36">
        <f t="shared" si="0"/>
        <v>701.25</v>
      </c>
    </row>
    <row r="12" spans="2:9" s="2" customFormat="1" ht="15" customHeight="1" x14ac:dyDescent="0.25">
      <c r="B12" s="37" t="s">
        <v>90</v>
      </c>
      <c r="C12" s="2" t="s">
        <v>91</v>
      </c>
      <c r="D12" s="24">
        <v>4</v>
      </c>
      <c r="E12" s="24" t="s">
        <v>40</v>
      </c>
      <c r="F12" s="22">
        <v>75</v>
      </c>
      <c r="G12" s="40">
        <f>D12*F12</f>
        <v>300</v>
      </c>
    </row>
    <row r="13" spans="2:9" s="2" customFormat="1" ht="15" customHeight="1" x14ac:dyDescent="0.25">
      <c r="B13" s="37"/>
      <c r="D13" s="24"/>
      <c r="E13" s="24"/>
      <c r="F13" s="22"/>
      <c r="G13" s="36"/>
    </row>
    <row r="14" spans="2:9" s="2" customFormat="1" ht="15" customHeight="1" x14ac:dyDescent="0.25">
      <c r="B14" s="34"/>
      <c r="D14" s="24"/>
      <c r="E14" s="24"/>
      <c r="F14" s="41" t="s">
        <v>52</v>
      </c>
      <c r="G14" s="42">
        <f>SUM(G4:G12)</f>
        <v>69193.125</v>
      </c>
    </row>
    <row r="15" spans="2:9" s="2" customFormat="1" ht="15" customHeight="1" x14ac:dyDescent="0.25">
      <c r="B15" s="34"/>
      <c r="D15" s="24"/>
      <c r="E15" s="24"/>
      <c r="F15" s="22"/>
      <c r="G15" s="36"/>
    </row>
    <row r="16" spans="2:9" s="2" customFormat="1" ht="15" customHeight="1" x14ac:dyDescent="0.25">
      <c r="B16" s="34"/>
      <c r="C16" s="35" t="s">
        <v>102</v>
      </c>
      <c r="D16" s="24"/>
      <c r="E16" s="24"/>
      <c r="F16" s="22"/>
      <c r="G16" s="36"/>
    </row>
    <row r="17" spans="2:7" s="2" customFormat="1" ht="15" customHeight="1" x14ac:dyDescent="0.25">
      <c r="B17" s="39" t="s">
        <v>93</v>
      </c>
      <c r="C17" s="2" t="s">
        <v>75</v>
      </c>
      <c r="D17" s="38">
        <f>(D8/100)+D9+D10</f>
        <v>31.75</v>
      </c>
      <c r="E17" s="24" t="s">
        <v>40</v>
      </c>
      <c r="F17" s="22">
        <v>9</v>
      </c>
      <c r="G17" s="36">
        <f>D17*F17</f>
        <v>285.75</v>
      </c>
    </row>
    <row r="18" spans="2:7" s="2" customFormat="1" ht="15" customHeight="1" x14ac:dyDescent="0.25">
      <c r="B18" s="37" t="s">
        <v>86</v>
      </c>
      <c r="C18" s="2" t="s">
        <v>87</v>
      </c>
      <c r="D18" s="24">
        <f>D19*15</f>
        <v>60</v>
      </c>
      <c r="E18" s="24" t="s">
        <v>39</v>
      </c>
      <c r="F18" s="22">
        <v>10</v>
      </c>
      <c r="G18" s="36">
        <f>D18*F18</f>
        <v>600</v>
      </c>
    </row>
    <row r="19" spans="2:7" s="2" customFormat="1" ht="15" customHeight="1" x14ac:dyDescent="0.25">
      <c r="B19" s="37" t="s">
        <v>88</v>
      </c>
      <c r="C19" s="2" t="s">
        <v>89</v>
      </c>
      <c r="D19" s="24">
        <v>4</v>
      </c>
      <c r="E19" s="24" t="s">
        <v>40</v>
      </c>
      <c r="F19" s="22">
        <v>35</v>
      </c>
      <c r="G19" s="40">
        <f>D19*F19</f>
        <v>140</v>
      </c>
    </row>
    <row r="20" spans="2:7" s="2" customFormat="1" ht="15" customHeight="1" x14ac:dyDescent="0.25">
      <c r="B20" s="37"/>
      <c r="D20" s="24"/>
      <c r="E20" s="24"/>
      <c r="F20" s="22"/>
      <c r="G20" s="36"/>
    </row>
    <row r="21" spans="2:7" s="2" customFormat="1" ht="15" customHeight="1" x14ac:dyDescent="0.25">
      <c r="B21" s="34"/>
      <c r="D21" s="24"/>
      <c r="E21" s="24"/>
      <c r="F21" s="41" t="s">
        <v>52</v>
      </c>
      <c r="G21" s="42">
        <f>SUM(G17:G19)</f>
        <v>1025.75</v>
      </c>
    </row>
    <row r="22" spans="2:7" s="2" customFormat="1" ht="15" customHeight="1" x14ac:dyDescent="0.25">
      <c r="B22" s="34"/>
      <c r="D22" s="24"/>
      <c r="E22" s="24"/>
      <c r="F22" s="22"/>
      <c r="G22" s="36"/>
    </row>
    <row r="23" spans="2:7" s="2" customFormat="1" ht="15" customHeight="1" x14ac:dyDescent="0.25">
      <c r="B23" s="34"/>
      <c r="C23" s="35" t="s">
        <v>53</v>
      </c>
      <c r="D23" s="24"/>
      <c r="E23" s="24"/>
      <c r="F23" s="22"/>
      <c r="G23" s="36"/>
    </row>
    <row r="24" spans="2:7" s="2" customFormat="1" ht="15" customHeight="1" x14ac:dyDescent="0.25">
      <c r="B24" s="37" t="s">
        <v>54</v>
      </c>
      <c r="C24" s="2" t="s">
        <v>84</v>
      </c>
      <c r="D24" s="24">
        <f>45*D9</f>
        <v>45</v>
      </c>
      <c r="E24" s="24" t="s">
        <v>55</v>
      </c>
      <c r="F24" s="22">
        <v>60</v>
      </c>
      <c r="G24" s="36">
        <f t="shared" ref="G24:G29" si="1">D24*F24</f>
        <v>2700</v>
      </c>
    </row>
    <row r="25" spans="2:7" s="2" customFormat="1" ht="15" customHeight="1" x14ac:dyDescent="0.25">
      <c r="B25" s="37" t="s">
        <v>59</v>
      </c>
      <c r="C25" s="2" t="s">
        <v>60</v>
      </c>
      <c r="D25" s="24">
        <f>D9*50</f>
        <v>50</v>
      </c>
      <c r="E25" s="24" t="s">
        <v>61</v>
      </c>
      <c r="F25" s="22">
        <v>1.5</v>
      </c>
      <c r="G25" s="36">
        <f t="shared" si="1"/>
        <v>75</v>
      </c>
    </row>
    <row r="26" spans="2:7" s="2" customFormat="1" ht="15" customHeight="1" x14ac:dyDescent="0.25">
      <c r="B26" s="37" t="s">
        <v>56</v>
      </c>
      <c r="C26" s="2" t="s">
        <v>57</v>
      </c>
      <c r="D26" s="43">
        <f>D25/7410</f>
        <v>6.7476383265856954E-3</v>
      </c>
      <c r="E26" s="24" t="s">
        <v>58</v>
      </c>
      <c r="F26" s="22">
        <v>650</v>
      </c>
      <c r="G26" s="36">
        <f t="shared" si="1"/>
        <v>4.3859649122807021</v>
      </c>
    </row>
    <row r="27" spans="2:7" s="2" customFormat="1" ht="15" customHeight="1" x14ac:dyDescent="0.25">
      <c r="B27" s="37" t="s">
        <v>62</v>
      </c>
      <c r="C27" s="2" t="s">
        <v>63</v>
      </c>
      <c r="D27" s="43">
        <f>D25/4840</f>
        <v>1.0330578512396695E-2</v>
      </c>
      <c r="E27" s="24" t="s">
        <v>64</v>
      </c>
      <c r="F27" s="22">
        <v>150</v>
      </c>
      <c r="G27" s="36">
        <f t="shared" si="1"/>
        <v>1.5495867768595042</v>
      </c>
    </row>
    <row r="28" spans="2:7" s="2" customFormat="1" ht="15" customHeight="1" x14ac:dyDescent="0.25">
      <c r="B28" s="37" t="s">
        <v>66</v>
      </c>
      <c r="C28" s="2" t="s">
        <v>67</v>
      </c>
      <c r="D28" s="43">
        <f>D25*0.0054</f>
        <v>0.27</v>
      </c>
      <c r="E28" s="24" t="s">
        <v>68</v>
      </c>
      <c r="F28" s="22">
        <v>2</v>
      </c>
      <c r="G28" s="36">
        <f t="shared" si="1"/>
        <v>0.54</v>
      </c>
    </row>
    <row r="29" spans="2:7" s="2" customFormat="1" ht="15" customHeight="1" x14ac:dyDescent="0.25">
      <c r="B29" s="37" t="s">
        <v>65</v>
      </c>
      <c r="C29" s="2" t="s">
        <v>69</v>
      </c>
      <c r="D29" s="24">
        <f>D9*50</f>
        <v>50</v>
      </c>
      <c r="E29" s="24" t="s">
        <v>61</v>
      </c>
      <c r="F29" s="22">
        <v>2</v>
      </c>
      <c r="G29" s="40">
        <f t="shared" si="1"/>
        <v>100</v>
      </c>
    </row>
    <row r="30" spans="2:7" s="2" customFormat="1" ht="15" customHeight="1" x14ac:dyDescent="0.25">
      <c r="B30" s="34"/>
      <c r="D30" s="24"/>
      <c r="E30" s="24"/>
      <c r="F30" s="22"/>
      <c r="G30" s="36"/>
    </row>
    <row r="31" spans="2:7" s="2" customFormat="1" ht="15" customHeight="1" x14ac:dyDescent="0.25">
      <c r="B31" s="34"/>
      <c r="D31" s="24"/>
      <c r="E31" s="24"/>
      <c r="F31" s="41" t="s">
        <v>52</v>
      </c>
      <c r="G31" s="42">
        <f>SUM(G24:G29)</f>
        <v>2881.47555168914</v>
      </c>
    </row>
    <row r="32" spans="2:7" s="2" customFormat="1" ht="15" customHeight="1" x14ac:dyDescent="0.25">
      <c r="B32" s="34"/>
      <c r="D32" s="24"/>
      <c r="E32" s="24"/>
      <c r="F32" s="22"/>
      <c r="G32" s="36"/>
    </row>
    <row r="33" spans="2:7" s="2" customFormat="1" ht="15" customHeight="1" x14ac:dyDescent="0.25">
      <c r="B33" s="34"/>
      <c r="C33" s="35" t="s">
        <v>76</v>
      </c>
      <c r="D33" s="24"/>
      <c r="E33" s="24"/>
      <c r="F33" s="22"/>
      <c r="G33" s="36"/>
    </row>
    <row r="34" spans="2:7" s="2" customFormat="1" ht="15" customHeight="1" x14ac:dyDescent="0.25">
      <c r="B34" s="37" t="s">
        <v>77</v>
      </c>
      <c r="C34" s="2" t="s">
        <v>78</v>
      </c>
      <c r="D34" s="24">
        <v>1</v>
      </c>
      <c r="E34" s="24" t="s">
        <v>79</v>
      </c>
      <c r="F34" s="22">
        <f>(G14+G21+G31)*G48</f>
        <v>1462.0070110337829</v>
      </c>
      <c r="G34" s="36">
        <f>ROUNDUP((D34*F34),-2)</f>
        <v>1500</v>
      </c>
    </row>
    <row r="35" spans="2:7" s="2" customFormat="1" ht="15" customHeight="1" x14ac:dyDescent="0.25">
      <c r="B35" s="37" t="s">
        <v>80</v>
      </c>
      <c r="C35" s="2" t="s">
        <v>85</v>
      </c>
      <c r="D35" s="24">
        <v>1</v>
      </c>
      <c r="E35" s="24" t="s">
        <v>79</v>
      </c>
      <c r="F35" s="22">
        <f>(G14+G21+G31)*G49</f>
        <v>731.00350551689144</v>
      </c>
      <c r="G35" s="36">
        <f>ROUNDUP((D35*F35),-2)</f>
        <v>800</v>
      </c>
    </row>
    <row r="36" spans="2:7" s="2" customFormat="1" ht="15" customHeight="1" x14ac:dyDescent="0.25">
      <c r="B36" s="37" t="s">
        <v>81</v>
      </c>
      <c r="C36" s="2" t="s">
        <v>82</v>
      </c>
      <c r="D36" s="24">
        <v>1</v>
      </c>
      <c r="E36" s="24" t="s">
        <v>79</v>
      </c>
      <c r="F36" s="22">
        <f>(G14+G21+G31)*G50</f>
        <v>2193.0105165506743</v>
      </c>
      <c r="G36" s="36">
        <f>ROUNDUP((D36*F36),-2)</f>
        <v>2200</v>
      </c>
    </row>
    <row r="37" spans="2:7" s="2" customFormat="1" ht="15" customHeight="1" x14ac:dyDescent="0.25">
      <c r="B37" s="34"/>
      <c r="D37" s="24"/>
      <c r="E37" s="24"/>
      <c r="F37" s="22"/>
      <c r="G37" s="36"/>
    </row>
    <row r="38" spans="2:7" s="2" customFormat="1" ht="15" customHeight="1" x14ac:dyDescent="0.25">
      <c r="B38" s="34"/>
      <c r="D38" s="24"/>
      <c r="E38" s="24"/>
      <c r="F38" s="41" t="s">
        <v>52</v>
      </c>
      <c r="G38" s="42">
        <f>SUM(G34:G36)</f>
        <v>4500</v>
      </c>
    </row>
    <row r="39" spans="2:7" s="2" customFormat="1" ht="15" customHeight="1" x14ac:dyDescent="0.25">
      <c r="B39" s="34"/>
      <c r="D39" s="24"/>
      <c r="E39" s="24"/>
      <c r="F39" s="41"/>
      <c r="G39" s="42"/>
    </row>
    <row r="40" spans="2:7" s="2" customFormat="1" ht="15" customHeight="1" x14ac:dyDescent="0.25">
      <c r="B40" s="34"/>
      <c r="D40" s="24"/>
      <c r="E40" s="24"/>
      <c r="F40" s="22"/>
      <c r="G40" s="36"/>
    </row>
    <row r="41" spans="2:7" s="2" customFormat="1" ht="15" customHeight="1" thickBot="1" x14ac:dyDescent="0.3">
      <c r="B41" s="44"/>
      <c r="C41" s="45"/>
      <c r="D41" s="6"/>
      <c r="E41" s="6"/>
      <c r="F41" s="46" t="s">
        <v>94</v>
      </c>
      <c r="G41" s="47">
        <f>G14+G21+G31+G38</f>
        <v>77600.350551689146</v>
      </c>
    </row>
    <row r="42" spans="2:7" s="2" customFormat="1" ht="15" customHeight="1" x14ac:dyDescent="0.25">
      <c r="B42" s="24"/>
      <c r="D42" s="24"/>
      <c r="E42" s="24"/>
      <c r="F42" s="22"/>
      <c r="G42" s="22"/>
    </row>
    <row r="43" spans="2:7" s="2" customFormat="1" ht="15" customHeight="1" x14ac:dyDescent="0.25">
      <c r="B43" s="24"/>
      <c r="D43" s="24"/>
      <c r="E43" s="24"/>
      <c r="F43" s="22"/>
      <c r="G43" s="22"/>
    </row>
    <row r="44" spans="2:7" s="2" customFormat="1" ht="15" customHeight="1" x14ac:dyDescent="0.25">
      <c r="B44" s="24"/>
      <c r="D44" s="24"/>
      <c r="E44" s="24"/>
      <c r="F44" s="22"/>
      <c r="G44" s="22"/>
    </row>
    <row r="45" spans="2:7" s="2" customFormat="1" ht="15" customHeight="1" x14ac:dyDescent="0.25">
      <c r="B45" s="24"/>
      <c r="C45" s="2" t="s">
        <v>98</v>
      </c>
      <c r="D45" s="22">
        <f>1552424.25-80000</f>
        <v>1472424.25</v>
      </c>
      <c r="E45" s="24"/>
      <c r="F45" s="385" t="s">
        <v>104</v>
      </c>
      <c r="G45" s="22"/>
    </row>
    <row r="46" spans="2:7" s="2" customFormat="1" ht="15" customHeight="1" x14ac:dyDescent="0.25">
      <c r="B46" s="24"/>
      <c r="D46" s="22"/>
      <c r="E46" s="24"/>
      <c r="F46" s="385"/>
      <c r="G46" s="22"/>
    </row>
    <row r="47" spans="2:7" s="2" customFormat="1" ht="15" customHeight="1" x14ac:dyDescent="0.25">
      <c r="B47" s="24"/>
      <c r="D47" s="22"/>
      <c r="E47" s="24"/>
      <c r="F47" s="385"/>
      <c r="G47" s="48" t="s">
        <v>103</v>
      </c>
    </row>
    <row r="48" spans="2:7" ht="15" customHeight="1" x14ac:dyDescent="0.25">
      <c r="C48" s="2" t="s">
        <v>78</v>
      </c>
      <c r="D48" s="21">
        <v>25000</v>
      </c>
      <c r="E48" s="23" t="s">
        <v>96</v>
      </c>
      <c r="F48" s="27">
        <f>D48/D45</f>
        <v>1.6978802135322071E-2</v>
      </c>
      <c r="G48" s="49">
        <v>0.02</v>
      </c>
    </row>
    <row r="49" spans="3:9" ht="15" customHeight="1" x14ac:dyDescent="0.25">
      <c r="C49" s="2" t="s">
        <v>85</v>
      </c>
      <c r="D49" s="21">
        <v>15000</v>
      </c>
      <c r="E49" s="23" t="s">
        <v>96</v>
      </c>
      <c r="F49" s="27">
        <f>D49/D45</f>
        <v>1.0187281281193243E-2</v>
      </c>
      <c r="G49" s="49">
        <v>0.01</v>
      </c>
    </row>
    <row r="50" spans="3:9" ht="15" customHeight="1" x14ac:dyDescent="0.25">
      <c r="C50" s="2" t="s">
        <v>82</v>
      </c>
      <c r="D50" s="21">
        <v>40000</v>
      </c>
      <c r="E50" s="23" t="s">
        <v>96</v>
      </c>
      <c r="F50" s="27">
        <f>D50/D45</f>
        <v>2.7166083416515316E-2</v>
      </c>
      <c r="G50" s="49">
        <v>0.03</v>
      </c>
    </row>
    <row r="51" spans="3:9" ht="15" customHeight="1" x14ac:dyDescent="0.25"/>
    <row r="52" spans="3:9" ht="15" customHeight="1" x14ac:dyDescent="0.25"/>
    <row r="53" spans="3:9" ht="15" customHeight="1" x14ac:dyDescent="0.25"/>
    <row r="54" spans="3:9" ht="15" customHeight="1" x14ac:dyDescent="0.25"/>
    <row r="55" spans="3:9" ht="15" customHeight="1" x14ac:dyDescent="0.25"/>
    <row r="56" spans="3:9" ht="15" customHeight="1" x14ac:dyDescent="0.25"/>
    <row r="57" spans="3:9" ht="15" customHeight="1" x14ac:dyDescent="0.25"/>
    <row r="58" spans="3:9" ht="15" customHeight="1" x14ac:dyDescent="0.25"/>
    <row r="59" spans="3:9" ht="15" customHeight="1" x14ac:dyDescent="0.25"/>
    <row r="60" spans="3:9" ht="15" customHeight="1" x14ac:dyDescent="0.25"/>
    <row r="61" spans="3:9" s="23" customFormat="1" ht="15" customHeight="1" x14ac:dyDescent="0.25">
      <c r="C61"/>
      <c r="F61" s="21"/>
      <c r="G61" s="21"/>
      <c r="H61"/>
      <c r="I61"/>
    </row>
    <row r="62" spans="3:9" s="23" customFormat="1" ht="15" customHeight="1" x14ac:dyDescent="0.25">
      <c r="C62"/>
      <c r="F62" s="21"/>
      <c r="G62" s="21"/>
      <c r="H62"/>
      <c r="I62"/>
    </row>
    <row r="63" spans="3:9" s="23" customFormat="1" ht="15" customHeight="1" x14ac:dyDescent="0.25">
      <c r="C63"/>
      <c r="F63" s="21"/>
      <c r="G63" s="21"/>
      <c r="H63"/>
      <c r="I63"/>
    </row>
    <row r="64" spans="3:9" s="23" customFormat="1" ht="15" customHeight="1" x14ac:dyDescent="0.25">
      <c r="C64"/>
      <c r="F64" s="21"/>
      <c r="G64" s="21"/>
      <c r="H64"/>
      <c r="I64"/>
    </row>
    <row r="65" spans="3:9" s="23" customFormat="1" ht="15" customHeight="1" x14ac:dyDescent="0.25">
      <c r="C65"/>
      <c r="F65" s="21"/>
      <c r="G65" s="21"/>
      <c r="H65"/>
      <c r="I65"/>
    </row>
    <row r="66" spans="3:9" s="23" customFormat="1" ht="15" customHeight="1" x14ac:dyDescent="0.25">
      <c r="C66"/>
      <c r="F66" s="21"/>
      <c r="G66" s="21"/>
      <c r="H66"/>
      <c r="I66"/>
    </row>
    <row r="67" spans="3:9" s="23" customFormat="1" ht="15" customHeight="1" x14ac:dyDescent="0.25">
      <c r="C67"/>
      <c r="F67" s="21"/>
      <c r="G67" s="21"/>
      <c r="H67"/>
      <c r="I67"/>
    </row>
    <row r="68" spans="3:9" s="23" customFormat="1" ht="15" customHeight="1" x14ac:dyDescent="0.25">
      <c r="C68"/>
      <c r="F68" s="21"/>
      <c r="G68" s="21"/>
      <c r="H68"/>
      <c r="I68"/>
    </row>
    <row r="69" spans="3:9" s="23" customFormat="1" ht="15" customHeight="1" x14ac:dyDescent="0.25">
      <c r="C69"/>
      <c r="F69" s="21"/>
      <c r="G69" s="21"/>
      <c r="H69"/>
      <c r="I69"/>
    </row>
    <row r="70" spans="3:9" s="23" customFormat="1" ht="15" customHeight="1" x14ac:dyDescent="0.25">
      <c r="C70"/>
      <c r="F70" s="21"/>
      <c r="G70" s="21"/>
      <c r="H70"/>
      <c r="I70"/>
    </row>
    <row r="71" spans="3:9" s="23" customFormat="1" ht="15" customHeight="1" x14ac:dyDescent="0.25">
      <c r="C71"/>
      <c r="F71" s="21"/>
      <c r="G71" s="21"/>
      <c r="H71"/>
      <c r="I71"/>
    </row>
    <row r="72" spans="3:9" s="23" customFormat="1" ht="15" customHeight="1" x14ac:dyDescent="0.25">
      <c r="C72"/>
      <c r="F72" s="21"/>
      <c r="G72" s="21"/>
      <c r="H72"/>
      <c r="I72"/>
    </row>
    <row r="73" spans="3:9" s="23" customFormat="1" ht="15" customHeight="1" x14ac:dyDescent="0.25">
      <c r="C73"/>
      <c r="F73" s="21"/>
      <c r="G73" s="21"/>
      <c r="H73"/>
      <c r="I73"/>
    </row>
    <row r="74" spans="3:9" s="23" customFormat="1" ht="15" customHeight="1" x14ac:dyDescent="0.25">
      <c r="C74"/>
      <c r="F74" s="21"/>
      <c r="G74" s="21"/>
      <c r="H74"/>
      <c r="I74"/>
    </row>
    <row r="75" spans="3:9" s="23" customFormat="1" ht="15" customHeight="1" x14ac:dyDescent="0.25">
      <c r="C75"/>
      <c r="F75" s="21"/>
      <c r="G75" s="21"/>
      <c r="H75"/>
      <c r="I75"/>
    </row>
    <row r="76" spans="3:9" s="23" customFormat="1" ht="15" customHeight="1" x14ac:dyDescent="0.25">
      <c r="C76"/>
      <c r="F76" s="21"/>
      <c r="G76" s="21"/>
      <c r="H76"/>
      <c r="I76"/>
    </row>
  </sheetData>
  <mergeCells count="1">
    <mergeCell ref="F45:F47"/>
  </mergeCells>
  <pageMargins left="0.25" right="0.25" top="0.75" bottom="0.75" header="0.3" footer="0.3"/>
  <pageSetup paperSize="3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4DE66-25A6-4445-89C4-1B7A2899EF9B}">
  <sheetPr>
    <tabColor theme="0"/>
  </sheetPr>
  <dimension ref="A1:O79"/>
  <sheetViews>
    <sheetView zoomScaleNormal="100" workbookViewId="0">
      <pane ySplit="2" topLeftCell="A3" activePane="bottomLeft" state="frozen"/>
      <selection pane="bottomLeft" activeCell="H54" sqref="H54"/>
    </sheetView>
  </sheetViews>
  <sheetFormatPr defaultRowHeight="15" x14ac:dyDescent="0.25"/>
  <cols>
    <col min="1" max="1" width="11" style="4" customWidth="1"/>
    <col min="2" max="2" width="14.140625" style="4" hidden="1" customWidth="1"/>
    <col min="3" max="3" width="10.85546875" style="18" hidden="1" customWidth="1"/>
    <col min="4" max="4" width="11.5703125" style="18" hidden="1" customWidth="1"/>
    <col min="5" max="5" width="16.42578125" style="4" customWidth="1"/>
    <col min="6" max="6" width="15.42578125" style="1" customWidth="1"/>
    <col min="7" max="7" width="14.7109375" style="16" customWidth="1"/>
    <col min="10" max="10" width="15.42578125" style="23" customWidth="1"/>
    <col min="11" max="11" width="46" customWidth="1"/>
    <col min="12" max="12" width="14.28515625" style="23" customWidth="1"/>
    <col min="13" max="13" width="5" style="23" customWidth="1"/>
    <col min="14" max="14" width="13.140625" style="21" customWidth="1"/>
    <col min="15" max="15" width="14.28515625" style="21" customWidth="1"/>
  </cols>
  <sheetData>
    <row r="1" spans="1:15" ht="15.75" thickBot="1" x14ac:dyDescent="0.3"/>
    <row r="2" spans="1:15" s="2" customFormat="1" ht="15.75" thickBot="1" x14ac:dyDescent="0.3">
      <c r="A2" s="6" t="s">
        <v>0</v>
      </c>
      <c r="B2" s="6" t="s">
        <v>2</v>
      </c>
      <c r="C2" s="19" t="s">
        <v>12</v>
      </c>
      <c r="D2" s="19" t="s">
        <v>13</v>
      </c>
      <c r="E2" s="6" t="s">
        <v>6</v>
      </c>
      <c r="F2" s="6" t="s">
        <v>7</v>
      </c>
      <c r="G2" s="15" t="s">
        <v>24</v>
      </c>
      <c r="J2" s="29" t="s">
        <v>29</v>
      </c>
      <c r="K2" s="30" t="s">
        <v>30</v>
      </c>
      <c r="L2" s="31" t="s">
        <v>33</v>
      </c>
      <c r="M2" s="31" t="s">
        <v>38</v>
      </c>
      <c r="N2" s="32" t="s">
        <v>31</v>
      </c>
      <c r="O2" s="33" t="s">
        <v>32</v>
      </c>
    </row>
    <row r="3" spans="1:15" s="2" customFormat="1" x14ac:dyDescent="0.25">
      <c r="A3" s="24"/>
      <c r="B3" s="24"/>
      <c r="C3" s="25"/>
      <c r="D3" s="25"/>
      <c r="E3" s="24"/>
      <c r="F3" s="24"/>
      <c r="G3" s="26"/>
      <c r="J3" s="34"/>
      <c r="K3" s="35" t="s">
        <v>72</v>
      </c>
      <c r="L3" s="24"/>
      <c r="M3" s="24"/>
      <c r="N3" s="22"/>
      <c r="O3" s="36"/>
    </row>
    <row r="4" spans="1:15" s="2" customFormat="1" ht="15" customHeight="1" x14ac:dyDescent="0.25">
      <c r="A4" s="4">
        <v>1</v>
      </c>
      <c r="B4" s="4" t="s">
        <v>3</v>
      </c>
      <c r="C4" s="18">
        <v>19.832999999999998</v>
      </c>
      <c r="D4" s="18">
        <v>19.77</v>
      </c>
      <c r="E4" s="4" t="s">
        <v>8</v>
      </c>
      <c r="F4" s="4" t="s">
        <v>8</v>
      </c>
      <c r="G4" s="14">
        <v>300</v>
      </c>
      <c r="J4" s="37" t="s">
        <v>34</v>
      </c>
      <c r="K4" s="2" t="s">
        <v>35</v>
      </c>
      <c r="L4" s="24">
        <v>16350</v>
      </c>
      <c r="M4" s="24" t="s">
        <v>39</v>
      </c>
      <c r="N4" s="22">
        <v>1.75</v>
      </c>
      <c r="O4" s="36">
        <f>L4*N4</f>
        <v>28612.5</v>
      </c>
    </row>
    <row r="5" spans="1:15" s="2" customFormat="1" ht="15" customHeight="1" x14ac:dyDescent="0.25">
      <c r="A5" s="4">
        <v>2</v>
      </c>
      <c r="B5" s="4" t="s">
        <v>9</v>
      </c>
      <c r="C5" s="18">
        <v>19.777000000000001</v>
      </c>
      <c r="D5" s="18">
        <v>19.861000000000001</v>
      </c>
      <c r="E5" s="4" t="s">
        <v>8</v>
      </c>
      <c r="F5" s="4" t="s">
        <v>8</v>
      </c>
      <c r="G5" s="14">
        <v>400</v>
      </c>
      <c r="J5" s="37" t="s">
        <v>36</v>
      </c>
      <c r="K5" s="2" t="s">
        <v>37</v>
      </c>
      <c r="L5" s="24">
        <v>69</v>
      </c>
      <c r="M5" s="24" t="s">
        <v>40</v>
      </c>
      <c r="N5" s="22">
        <v>300</v>
      </c>
      <c r="O5" s="36">
        <f>L5*N5</f>
        <v>20700</v>
      </c>
    </row>
    <row r="6" spans="1:15" s="2" customFormat="1" ht="15" customHeight="1" x14ac:dyDescent="0.25">
      <c r="A6" s="4">
        <v>3</v>
      </c>
      <c r="B6" s="4" t="s">
        <v>3</v>
      </c>
      <c r="C6" s="18">
        <v>19.881</v>
      </c>
      <c r="D6" s="18">
        <v>19.841999999999999</v>
      </c>
      <c r="E6" s="4" t="s">
        <v>11</v>
      </c>
      <c r="F6" s="4" t="s">
        <v>8</v>
      </c>
      <c r="G6" s="14">
        <v>150</v>
      </c>
      <c r="J6" s="37" t="s">
        <v>41</v>
      </c>
      <c r="K6" s="2" t="s">
        <v>42</v>
      </c>
      <c r="L6" s="24">
        <v>4</v>
      </c>
      <c r="M6" s="24" t="s">
        <v>40</v>
      </c>
      <c r="N6" s="22">
        <v>165</v>
      </c>
      <c r="O6" s="36">
        <f>L6*N6</f>
        <v>660</v>
      </c>
    </row>
    <row r="7" spans="1:15" s="2" customFormat="1" ht="15" customHeight="1" x14ac:dyDescent="0.25">
      <c r="A7" s="4">
        <v>4</v>
      </c>
      <c r="B7" s="4" t="s">
        <v>3</v>
      </c>
      <c r="C7" s="18">
        <v>20.119</v>
      </c>
      <c r="D7" s="18">
        <v>19.989999999999998</v>
      </c>
      <c r="E7" s="4" t="s">
        <v>8</v>
      </c>
      <c r="F7" s="4" t="s">
        <v>8</v>
      </c>
      <c r="G7" s="14">
        <v>637.5</v>
      </c>
      <c r="J7" s="37" t="s">
        <v>43</v>
      </c>
      <c r="K7" s="2" t="s">
        <v>44</v>
      </c>
      <c r="L7" s="24">
        <v>19</v>
      </c>
      <c r="M7" s="24" t="s">
        <v>40</v>
      </c>
      <c r="N7" s="22">
        <v>110</v>
      </c>
      <c r="O7" s="36">
        <f>L7*N7</f>
        <v>2090</v>
      </c>
    </row>
    <row r="8" spans="1:15" s="2" customFormat="1" ht="15" customHeight="1" x14ac:dyDescent="0.25">
      <c r="A8" s="4">
        <v>5</v>
      </c>
      <c r="B8" s="4" t="s">
        <v>9</v>
      </c>
      <c r="C8" s="18">
        <v>19.988</v>
      </c>
      <c r="D8" s="18">
        <v>20.120999999999999</v>
      </c>
      <c r="E8" s="4" t="s">
        <v>8</v>
      </c>
      <c r="F8" s="4" t="s">
        <v>8</v>
      </c>
      <c r="G8" s="14">
        <v>675</v>
      </c>
      <c r="J8" s="37" t="s">
        <v>45</v>
      </c>
      <c r="K8" s="2" t="s">
        <v>46</v>
      </c>
      <c r="L8" s="24">
        <v>0</v>
      </c>
      <c r="M8" s="24" t="s">
        <v>40</v>
      </c>
      <c r="N8" s="22">
        <v>100</v>
      </c>
      <c r="O8" s="36">
        <f>L8*N8</f>
        <v>0</v>
      </c>
    </row>
    <row r="9" spans="1:15" s="2" customFormat="1" ht="15" customHeight="1" x14ac:dyDescent="0.25">
      <c r="A9" s="4">
        <v>6</v>
      </c>
      <c r="B9" s="4" t="s">
        <v>3</v>
      </c>
      <c r="C9" s="18">
        <v>20.617000000000001</v>
      </c>
      <c r="D9" s="18">
        <v>20.556000000000001</v>
      </c>
      <c r="E9" s="4" t="s">
        <v>8</v>
      </c>
      <c r="F9" s="4" t="s">
        <v>10</v>
      </c>
      <c r="G9" s="14">
        <v>300</v>
      </c>
      <c r="J9" s="34"/>
      <c r="L9" s="24"/>
      <c r="M9" s="24"/>
      <c r="N9" s="22"/>
      <c r="O9" s="36"/>
    </row>
    <row r="10" spans="1:15" s="2" customFormat="1" ht="15" customHeight="1" x14ac:dyDescent="0.25">
      <c r="A10" s="4">
        <v>7</v>
      </c>
      <c r="B10" s="4" t="s">
        <v>9</v>
      </c>
      <c r="C10" s="18">
        <v>20.567</v>
      </c>
      <c r="D10" s="18">
        <v>20.617000000000001</v>
      </c>
      <c r="E10" s="4" t="s">
        <v>10</v>
      </c>
      <c r="F10" s="4" t="s">
        <v>8</v>
      </c>
      <c r="G10" s="14">
        <v>237.5</v>
      </c>
      <c r="J10" s="37" t="s">
        <v>47</v>
      </c>
      <c r="K10" s="2" t="s">
        <v>83</v>
      </c>
      <c r="L10" s="24">
        <v>16350</v>
      </c>
      <c r="M10" s="24" t="s">
        <v>39</v>
      </c>
      <c r="N10" s="22">
        <v>23</v>
      </c>
      <c r="O10" s="36">
        <f>L10*N10</f>
        <v>376050</v>
      </c>
    </row>
    <row r="11" spans="1:15" s="2" customFormat="1" ht="15" customHeight="1" x14ac:dyDescent="0.25">
      <c r="A11" s="4">
        <v>8</v>
      </c>
      <c r="B11" s="4" t="s">
        <v>9</v>
      </c>
      <c r="C11" s="18">
        <v>20.655000000000001</v>
      </c>
      <c r="D11" s="18">
        <v>20.725999999999999</v>
      </c>
      <c r="E11" s="4" t="s">
        <v>10</v>
      </c>
      <c r="F11" s="4" t="s">
        <v>10</v>
      </c>
      <c r="G11" s="14">
        <v>325</v>
      </c>
      <c r="J11" s="37" t="s">
        <v>48</v>
      </c>
      <c r="K11" s="2" t="s">
        <v>49</v>
      </c>
      <c r="L11" s="24">
        <v>73</v>
      </c>
      <c r="M11" s="24" t="s">
        <v>40</v>
      </c>
      <c r="N11" s="22">
        <v>2700</v>
      </c>
      <c r="O11" s="36">
        <f>L11*N11</f>
        <v>197100</v>
      </c>
    </row>
    <row r="12" spans="1:15" s="2" customFormat="1" ht="15" customHeight="1" x14ac:dyDescent="0.25">
      <c r="A12" s="4">
        <v>9</v>
      </c>
      <c r="B12" s="4" t="s">
        <v>3</v>
      </c>
      <c r="C12" s="18">
        <v>20.736999999999998</v>
      </c>
      <c r="D12" s="18">
        <v>20.675999999999998</v>
      </c>
      <c r="E12" s="4" t="s">
        <v>10</v>
      </c>
      <c r="F12" s="4" t="s">
        <v>10</v>
      </c>
      <c r="G12" s="14">
        <v>275</v>
      </c>
      <c r="J12" s="37" t="s">
        <v>50</v>
      </c>
      <c r="K12" s="2" t="s">
        <v>51</v>
      </c>
      <c r="L12" s="24">
        <v>19</v>
      </c>
      <c r="M12" s="24" t="s">
        <v>40</v>
      </c>
      <c r="N12" s="22">
        <v>1160</v>
      </c>
      <c r="O12" s="36">
        <f>L12*N12</f>
        <v>22040</v>
      </c>
    </row>
    <row r="13" spans="1:15" s="2" customFormat="1" ht="15" customHeight="1" x14ac:dyDescent="0.25">
      <c r="A13" s="4">
        <v>10</v>
      </c>
      <c r="B13" s="4" t="s">
        <v>3</v>
      </c>
      <c r="C13" s="18">
        <v>21.552</v>
      </c>
      <c r="D13" s="18">
        <v>21.521999999999998</v>
      </c>
      <c r="E13" s="4" t="s">
        <v>10</v>
      </c>
      <c r="F13" s="4" t="s">
        <v>10</v>
      </c>
      <c r="G13" s="14">
        <v>100</v>
      </c>
      <c r="J13" s="37" t="s">
        <v>73</v>
      </c>
      <c r="K13" s="2" t="s">
        <v>74</v>
      </c>
      <c r="L13" s="38">
        <f>L10+(L11*50)+(L12*12.5)</f>
        <v>20237.5</v>
      </c>
      <c r="M13" s="24" t="s">
        <v>39</v>
      </c>
      <c r="N13" s="22">
        <v>0.3</v>
      </c>
      <c r="O13" s="36">
        <f>L13*N13</f>
        <v>6071.25</v>
      </c>
    </row>
    <row r="14" spans="1:15" s="2" customFormat="1" ht="15" customHeight="1" x14ac:dyDescent="0.25">
      <c r="A14" s="4">
        <v>11</v>
      </c>
      <c r="B14" s="4" t="s">
        <v>9</v>
      </c>
      <c r="C14" s="18">
        <v>21.538</v>
      </c>
      <c r="D14" s="18">
        <v>21.555</v>
      </c>
      <c r="E14" s="4" t="s">
        <v>8</v>
      </c>
      <c r="F14" s="4" t="s">
        <v>10</v>
      </c>
      <c r="G14" s="14">
        <v>75</v>
      </c>
      <c r="J14" s="39" t="s">
        <v>93</v>
      </c>
      <c r="K14" s="2" t="s">
        <v>75</v>
      </c>
      <c r="L14" s="38">
        <f>ROUNDUP((L10/100)+(L11+L12),-1)</f>
        <v>260</v>
      </c>
      <c r="M14" s="24" t="s">
        <v>40</v>
      </c>
      <c r="N14" s="22">
        <v>9</v>
      </c>
      <c r="O14" s="40">
        <f>L14*N14</f>
        <v>2340</v>
      </c>
    </row>
    <row r="15" spans="1:15" s="2" customFormat="1" ht="15" customHeight="1" x14ac:dyDescent="0.25">
      <c r="A15" s="4">
        <v>16</v>
      </c>
      <c r="B15" s="4" t="s">
        <v>9</v>
      </c>
      <c r="C15" s="18">
        <v>23.759</v>
      </c>
      <c r="D15" s="18">
        <v>23.795999999999999</v>
      </c>
      <c r="E15" s="4" t="s">
        <v>10</v>
      </c>
      <c r="F15" s="4" t="s">
        <v>10</v>
      </c>
      <c r="G15" s="14">
        <v>150</v>
      </c>
      <c r="J15" s="37"/>
      <c r="L15" s="24"/>
      <c r="M15" s="24"/>
      <c r="N15" s="22"/>
      <c r="O15" s="36"/>
    </row>
    <row r="16" spans="1:15" s="2" customFormat="1" ht="15" customHeight="1" x14ac:dyDescent="0.25">
      <c r="A16" s="4">
        <v>17</v>
      </c>
      <c r="B16" s="4" t="s">
        <v>3</v>
      </c>
      <c r="C16" s="18">
        <v>23.812999999999999</v>
      </c>
      <c r="D16" s="18">
        <v>23.77</v>
      </c>
      <c r="E16" s="4" t="s">
        <v>10</v>
      </c>
      <c r="F16" s="4" t="s">
        <v>10</v>
      </c>
      <c r="G16" s="14">
        <v>175</v>
      </c>
      <c r="J16" s="34"/>
      <c r="L16" s="24"/>
      <c r="M16" s="24"/>
      <c r="N16" s="41" t="s">
        <v>52</v>
      </c>
      <c r="O16" s="42">
        <f>SUM(O4:O12)</f>
        <v>647252.5</v>
      </c>
    </row>
    <row r="17" spans="1:15" s="2" customFormat="1" ht="15" customHeight="1" x14ac:dyDescent="0.25">
      <c r="A17" s="4">
        <v>18</v>
      </c>
      <c r="B17" s="4" t="s">
        <v>9</v>
      </c>
      <c r="C17" s="18">
        <v>23.914000000000001</v>
      </c>
      <c r="D17" s="18">
        <v>23.89</v>
      </c>
      <c r="E17" s="4" t="s">
        <v>10</v>
      </c>
      <c r="F17" s="4" t="s">
        <v>10</v>
      </c>
      <c r="G17" s="14">
        <v>75</v>
      </c>
      <c r="J17" s="34"/>
      <c r="L17" s="24"/>
      <c r="M17" s="24"/>
      <c r="N17" s="22"/>
      <c r="O17" s="36"/>
    </row>
    <row r="18" spans="1:15" s="2" customFormat="1" ht="15" customHeight="1" x14ac:dyDescent="0.25">
      <c r="A18" s="4">
        <v>19</v>
      </c>
      <c r="B18" s="4" t="s">
        <v>9</v>
      </c>
      <c r="C18" s="18">
        <v>23.972999999999999</v>
      </c>
      <c r="D18" s="18">
        <v>23.92</v>
      </c>
      <c r="E18" s="4" t="s">
        <v>10</v>
      </c>
      <c r="F18" s="4" t="s">
        <v>10</v>
      </c>
      <c r="G18" s="14">
        <v>237.5</v>
      </c>
      <c r="J18" s="34"/>
      <c r="K18" s="35" t="s">
        <v>53</v>
      </c>
      <c r="L18" s="24"/>
      <c r="M18" s="24"/>
      <c r="N18" s="22"/>
      <c r="O18" s="36"/>
    </row>
    <row r="19" spans="1:15" s="2" customFormat="1" ht="15" customHeight="1" x14ac:dyDescent="0.25">
      <c r="A19" s="4">
        <v>20</v>
      </c>
      <c r="B19" s="4" t="s">
        <v>9</v>
      </c>
      <c r="C19" s="18">
        <v>24.09</v>
      </c>
      <c r="D19" s="18">
        <v>24.015999999999998</v>
      </c>
      <c r="E19" s="4" t="s">
        <v>10</v>
      </c>
      <c r="F19" s="4" t="s">
        <v>10</v>
      </c>
      <c r="G19" s="14">
        <v>350</v>
      </c>
      <c r="J19" s="37" t="s">
        <v>54</v>
      </c>
      <c r="K19" s="2" t="s">
        <v>84</v>
      </c>
      <c r="L19" s="24">
        <f>45*L11</f>
        <v>3285</v>
      </c>
      <c r="M19" s="24" t="s">
        <v>55</v>
      </c>
      <c r="N19" s="22">
        <v>60</v>
      </c>
      <c r="O19" s="36">
        <f t="shared" ref="O19:O25" si="0">L19*N19</f>
        <v>197100</v>
      </c>
    </row>
    <row r="20" spans="1:15" s="2" customFormat="1" ht="15" customHeight="1" x14ac:dyDescent="0.25">
      <c r="A20" s="4">
        <v>25</v>
      </c>
      <c r="B20" s="4" t="s">
        <v>3</v>
      </c>
      <c r="C20" s="18">
        <v>25.335999999999999</v>
      </c>
      <c r="D20" s="18">
        <v>25.315000000000001</v>
      </c>
      <c r="E20" s="4" t="s">
        <v>8</v>
      </c>
      <c r="F20" s="4" t="s">
        <v>10</v>
      </c>
      <c r="G20" s="14">
        <v>100</v>
      </c>
      <c r="J20" s="37" t="s">
        <v>59</v>
      </c>
      <c r="K20" s="2" t="s">
        <v>60</v>
      </c>
      <c r="L20" s="24">
        <f>L11*50</f>
        <v>3650</v>
      </c>
      <c r="M20" s="24" t="s">
        <v>61</v>
      </c>
      <c r="N20" s="22">
        <v>1.5</v>
      </c>
      <c r="O20" s="36">
        <f t="shared" si="0"/>
        <v>5475</v>
      </c>
    </row>
    <row r="21" spans="1:15" s="2" customFormat="1" ht="15" customHeight="1" x14ac:dyDescent="0.25">
      <c r="A21" s="4">
        <v>26</v>
      </c>
      <c r="B21" s="4" t="s">
        <v>9</v>
      </c>
      <c r="C21" s="18">
        <v>25.32</v>
      </c>
      <c r="D21" s="18">
        <v>25.375</v>
      </c>
      <c r="E21" s="4" t="s">
        <v>10</v>
      </c>
      <c r="F21" s="4" t="s">
        <v>10</v>
      </c>
      <c r="G21" s="14">
        <v>250</v>
      </c>
      <c r="J21" s="37" t="s">
        <v>56</v>
      </c>
      <c r="K21" s="2" t="s">
        <v>57</v>
      </c>
      <c r="L21" s="43">
        <f>3650/7410</f>
        <v>0.49257759784075572</v>
      </c>
      <c r="M21" s="24" t="s">
        <v>58</v>
      </c>
      <c r="N21" s="22">
        <v>650</v>
      </c>
      <c r="O21" s="36">
        <f t="shared" si="0"/>
        <v>320.17543859649123</v>
      </c>
    </row>
    <row r="22" spans="1:15" s="2" customFormat="1" ht="15" customHeight="1" x14ac:dyDescent="0.25">
      <c r="A22" s="4">
        <v>27</v>
      </c>
      <c r="B22" s="4" t="s">
        <v>3</v>
      </c>
      <c r="C22" s="18">
        <v>25.574000000000002</v>
      </c>
      <c r="D22" s="18">
        <v>25.555</v>
      </c>
      <c r="E22" s="4" t="s">
        <v>8</v>
      </c>
      <c r="F22" s="4" t="s">
        <v>10</v>
      </c>
      <c r="G22" s="14">
        <v>75</v>
      </c>
      <c r="J22" s="37" t="s">
        <v>62</v>
      </c>
      <c r="K22" s="2" t="s">
        <v>63</v>
      </c>
      <c r="L22" s="43">
        <f>3650/4840</f>
        <v>0.75413223140495866</v>
      </c>
      <c r="M22" s="24" t="s">
        <v>64</v>
      </c>
      <c r="N22" s="22">
        <v>150</v>
      </c>
      <c r="O22" s="36">
        <f t="shared" si="0"/>
        <v>113.1198347107438</v>
      </c>
    </row>
    <row r="23" spans="1:15" s="2" customFormat="1" ht="15" customHeight="1" x14ac:dyDescent="0.25">
      <c r="A23" s="4">
        <v>28</v>
      </c>
      <c r="B23" s="4" t="s">
        <v>9</v>
      </c>
      <c r="C23" s="18">
        <v>25.556000000000001</v>
      </c>
      <c r="D23" s="18">
        <v>25.584</v>
      </c>
      <c r="E23" s="4" t="s">
        <v>10</v>
      </c>
      <c r="F23" s="4" t="s">
        <v>10</v>
      </c>
      <c r="G23" s="14">
        <v>100</v>
      </c>
      <c r="J23" s="37" t="s">
        <v>66</v>
      </c>
      <c r="K23" s="2" t="s">
        <v>67</v>
      </c>
      <c r="L23" s="38">
        <f>3650*0.0054</f>
        <v>19.71</v>
      </c>
      <c r="M23" s="24" t="s">
        <v>68</v>
      </c>
      <c r="N23" s="22">
        <v>2</v>
      </c>
      <c r="O23" s="36">
        <f t="shared" si="0"/>
        <v>39.42</v>
      </c>
    </row>
    <row r="24" spans="1:15" s="2" customFormat="1" ht="15" customHeight="1" x14ac:dyDescent="0.25">
      <c r="A24" s="4">
        <v>29</v>
      </c>
      <c r="B24" s="4" t="s">
        <v>3</v>
      </c>
      <c r="C24" s="18">
        <v>25.757000000000001</v>
      </c>
      <c r="D24" s="18">
        <v>25.719000000000001</v>
      </c>
      <c r="E24" s="4" t="s">
        <v>10</v>
      </c>
      <c r="F24" s="4" t="s">
        <v>10</v>
      </c>
      <c r="G24" s="14">
        <v>150</v>
      </c>
      <c r="J24" s="37" t="s">
        <v>65</v>
      </c>
      <c r="K24" s="2" t="s">
        <v>69</v>
      </c>
      <c r="L24" s="24">
        <f>L11*50</f>
        <v>3650</v>
      </c>
      <c r="M24" s="24" t="s">
        <v>61</v>
      </c>
      <c r="N24" s="22">
        <v>2</v>
      </c>
      <c r="O24" s="36">
        <f t="shared" si="0"/>
        <v>7300</v>
      </c>
    </row>
    <row r="25" spans="1:15" s="2" customFormat="1" ht="15" customHeight="1" x14ac:dyDescent="0.25">
      <c r="A25" s="4">
        <v>30</v>
      </c>
      <c r="B25" s="4" t="s">
        <v>9</v>
      </c>
      <c r="C25" s="18">
        <v>25.71</v>
      </c>
      <c r="D25" s="18">
        <v>25.76</v>
      </c>
      <c r="E25" s="4" t="s">
        <v>10</v>
      </c>
      <c r="F25" s="4" t="s">
        <v>8</v>
      </c>
      <c r="G25" s="14">
        <v>250</v>
      </c>
      <c r="J25" s="37" t="s">
        <v>70</v>
      </c>
      <c r="K25" s="2" t="s">
        <v>71</v>
      </c>
      <c r="L25" s="24">
        <v>1</v>
      </c>
      <c r="M25" s="24" t="s">
        <v>40</v>
      </c>
      <c r="N25" s="22">
        <v>2000</v>
      </c>
      <c r="O25" s="40">
        <f t="shared" si="0"/>
        <v>2000</v>
      </c>
    </row>
    <row r="26" spans="1:15" s="2" customFormat="1" ht="15" customHeight="1" x14ac:dyDescent="0.25">
      <c r="A26" s="4">
        <v>31</v>
      </c>
      <c r="B26" s="4" t="s">
        <v>9</v>
      </c>
      <c r="C26" s="18">
        <v>25.763999999999999</v>
      </c>
      <c r="D26" s="18">
        <v>25.829000000000001</v>
      </c>
      <c r="E26" s="4" t="s">
        <v>8</v>
      </c>
      <c r="F26" s="4" t="s">
        <v>10</v>
      </c>
      <c r="G26" s="14">
        <v>325</v>
      </c>
      <c r="J26" s="34"/>
      <c r="L26" s="24"/>
      <c r="M26" s="24"/>
      <c r="N26" s="22"/>
      <c r="O26" s="36"/>
    </row>
    <row r="27" spans="1:15" s="2" customFormat="1" ht="15" customHeight="1" x14ac:dyDescent="0.25">
      <c r="A27" s="4">
        <v>32</v>
      </c>
      <c r="B27" s="4" t="s">
        <v>9</v>
      </c>
      <c r="C27" s="18">
        <v>26.547999999999998</v>
      </c>
      <c r="D27" s="18">
        <v>26.599</v>
      </c>
      <c r="E27" s="4" t="s">
        <v>10</v>
      </c>
      <c r="F27" s="4" t="s">
        <v>10</v>
      </c>
      <c r="G27" s="14">
        <v>212.5</v>
      </c>
      <c r="J27" s="34"/>
      <c r="L27" s="24"/>
      <c r="M27" s="24"/>
      <c r="N27" s="41" t="s">
        <v>52</v>
      </c>
      <c r="O27" s="42">
        <f>SUM(O19:O25)</f>
        <v>212347.71527330726</v>
      </c>
    </row>
    <row r="28" spans="1:15" s="2" customFormat="1" ht="15" customHeight="1" x14ac:dyDescent="0.25">
      <c r="A28" s="4">
        <v>33</v>
      </c>
      <c r="B28" s="4" t="s">
        <v>3</v>
      </c>
      <c r="C28" s="18">
        <v>26.606999999999999</v>
      </c>
      <c r="D28" s="18">
        <v>26.559000000000001</v>
      </c>
      <c r="E28" s="4" t="s">
        <v>10</v>
      </c>
      <c r="F28" s="4" t="s">
        <v>10</v>
      </c>
      <c r="G28" s="14">
        <v>200</v>
      </c>
      <c r="J28" s="34"/>
      <c r="L28" s="24"/>
      <c r="M28" s="24"/>
      <c r="N28" s="22"/>
      <c r="O28" s="36"/>
    </row>
    <row r="29" spans="1:15" s="2" customFormat="1" ht="15" customHeight="1" x14ac:dyDescent="0.25">
      <c r="A29" s="4">
        <v>34</v>
      </c>
      <c r="B29" s="4" t="s">
        <v>9</v>
      </c>
      <c r="C29" s="18">
        <v>27.073</v>
      </c>
      <c r="D29" s="18">
        <v>27.297000000000001</v>
      </c>
      <c r="E29" s="4" t="s">
        <v>10</v>
      </c>
      <c r="F29" s="4" t="s">
        <v>10</v>
      </c>
      <c r="G29" s="14">
        <v>1137.5</v>
      </c>
      <c r="J29" s="34"/>
      <c r="K29" s="35" t="s">
        <v>76</v>
      </c>
      <c r="L29" s="24"/>
      <c r="M29" s="24"/>
      <c r="N29" s="22"/>
      <c r="O29" s="36"/>
    </row>
    <row r="30" spans="1:15" s="2" customFormat="1" ht="15" customHeight="1" x14ac:dyDescent="0.25">
      <c r="A30" s="4">
        <v>35</v>
      </c>
      <c r="B30" s="4" t="s">
        <v>3</v>
      </c>
      <c r="C30" s="18">
        <v>27.24</v>
      </c>
      <c r="D30" s="18">
        <v>27.085000000000001</v>
      </c>
      <c r="E30" s="4" t="s">
        <v>10</v>
      </c>
      <c r="F30" s="4" t="s">
        <v>10</v>
      </c>
      <c r="G30" s="14">
        <v>775</v>
      </c>
      <c r="J30" s="37" t="s">
        <v>77</v>
      </c>
      <c r="K30" s="2" t="s">
        <v>78</v>
      </c>
      <c r="L30" s="24">
        <v>1</v>
      </c>
      <c r="M30" s="24" t="s">
        <v>79</v>
      </c>
      <c r="N30" s="22">
        <f>(O16+O27)*N47</f>
        <v>14594.981970605741</v>
      </c>
      <c r="O30" s="36">
        <f>ROUNDUP((L30*N30),-3)</f>
        <v>15000</v>
      </c>
    </row>
    <row r="31" spans="1:15" s="2" customFormat="1" ht="15" customHeight="1" x14ac:dyDescent="0.25">
      <c r="A31" s="4">
        <v>36</v>
      </c>
      <c r="B31" s="4" t="s">
        <v>3</v>
      </c>
      <c r="C31" s="18">
        <v>27.550999999999998</v>
      </c>
      <c r="D31" s="18">
        <v>27.477</v>
      </c>
      <c r="E31" s="4" t="s">
        <v>10</v>
      </c>
      <c r="F31" s="4" t="s">
        <v>10</v>
      </c>
      <c r="G31" s="14">
        <v>337.5</v>
      </c>
      <c r="J31" s="37" t="s">
        <v>80</v>
      </c>
      <c r="K31" s="2" t="s">
        <v>85</v>
      </c>
      <c r="L31" s="24">
        <v>1</v>
      </c>
      <c r="M31" s="24" t="s">
        <v>79</v>
      </c>
      <c r="N31" s="22">
        <f>(O16+O27)*N48</f>
        <v>8756.9891823634462</v>
      </c>
      <c r="O31" s="36">
        <f>ROUNDUP((L31*N31),-4)</f>
        <v>10000</v>
      </c>
    </row>
    <row r="32" spans="1:15" s="2" customFormat="1" ht="15" customHeight="1" x14ac:dyDescent="0.25">
      <c r="A32" s="4">
        <v>37</v>
      </c>
      <c r="B32" s="4" t="s">
        <v>3</v>
      </c>
      <c r="C32" s="18">
        <v>27.638000000000002</v>
      </c>
      <c r="D32" s="18">
        <v>27.617999999999999</v>
      </c>
      <c r="E32" s="4" t="s">
        <v>8</v>
      </c>
      <c r="F32" s="4" t="s">
        <v>10</v>
      </c>
      <c r="G32" s="14">
        <v>75</v>
      </c>
      <c r="J32" s="37" t="s">
        <v>81</v>
      </c>
      <c r="K32" s="2" t="s">
        <v>82</v>
      </c>
      <c r="L32" s="24">
        <v>1</v>
      </c>
      <c r="M32" s="24" t="s">
        <v>79</v>
      </c>
      <c r="N32" s="22">
        <f>(O16+O27)*N49</f>
        <v>23351.971152969189</v>
      </c>
      <c r="O32" s="36">
        <v>25000</v>
      </c>
    </row>
    <row r="33" spans="1:15" s="2" customFormat="1" ht="15" customHeight="1" x14ac:dyDescent="0.25">
      <c r="A33" s="4">
        <v>42</v>
      </c>
      <c r="B33" s="4" t="s">
        <v>9</v>
      </c>
      <c r="C33" s="18">
        <v>28.456</v>
      </c>
      <c r="D33" s="18">
        <v>28.477</v>
      </c>
      <c r="E33" s="4" t="s">
        <v>10</v>
      </c>
      <c r="F33" s="4" t="s">
        <v>10</v>
      </c>
      <c r="G33" s="14">
        <v>62.5</v>
      </c>
      <c r="J33" s="34"/>
      <c r="L33" s="24"/>
      <c r="M33" s="24"/>
      <c r="N33" s="22"/>
      <c r="O33" s="36"/>
    </row>
    <row r="34" spans="1:15" s="2" customFormat="1" ht="15" customHeight="1" x14ac:dyDescent="0.25">
      <c r="A34" s="4">
        <v>43</v>
      </c>
      <c r="B34" s="4" t="s">
        <v>9</v>
      </c>
      <c r="C34" s="18"/>
      <c r="D34" s="18"/>
      <c r="E34" s="4" t="s">
        <v>8</v>
      </c>
      <c r="F34" s="4" t="s">
        <v>10</v>
      </c>
      <c r="G34" s="14">
        <v>212.5</v>
      </c>
      <c r="J34" s="37" t="s">
        <v>86</v>
      </c>
      <c r="K34" s="2" t="s">
        <v>87</v>
      </c>
      <c r="L34" s="24"/>
      <c r="M34" s="24" t="s">
        <v>39</v>
      </c>
      <c r="N34" s="22"/>
      <c r="O34" s="36">
        <f>ROUNDUP((909600.22*N51),-3)</f>
        <v>8000</v>
      </c>
    </row>
    <row r="35" spans="1:15" s="2" customFormat="1" ht="15" customHeight="1" x14ac:dyDescent="0.25">
      <c r="A35" s="4">
        <v>44</v>
      </c>
      <c r="B35" s="4" t="s">
        <v>9</v>
      </c>
      <c r="C35" s="18">
        <v>29.404</v>
      </c>
      <c r="D35" s="18">
        <v>29.443000000000001</v>
      </c>
      <c r="E35" s="4" t="s">
        <v>10</v>
      </c>
      <c r="F35" s="4" t="s">
        <v>10</v>
      </c>
      <c r="G35" s="14">
        <v>200</v>
      </c>
      <c r="J35" s="37" t="s">
        <v>88</v>
      </c>
      <c r="K35" s="2" t="s">
        <v>89</v>
      </c>
      <c r="L35" s="24"/>
      <c r="M35" s="24" t="s">
        <v>40</v>
      </c>
      <c r="N35" s="22"/>
      <c r="O35" s="36">
        <f>ROUNDUP((909600.22*N52),-3)</f>
        <v>2000</v>
      </c>
    </row>
    <row r="36" spans="1:15" s="2" customFormat="1" ht="15" customHeight="1" x14ac:dyDescent="0.25">
      <c r="A36" s="4">
        <v>45</v>
      </c>
      <c r="B36" s="4" t="s">
        <v>9</v>
      </c>
      <c r="C36" s="18">
        <v>29.526</v>
      </c>
      <c r="D36" s="18">
        <v>29.629000000000001</v>
      </c>
      <c r="E36" s="4" t="s">
        <v>10</v>
      </c>
      <c r="F36" s="4" t="s">
        <v>10</v>
      </c>
      <c r="G36" s="14">
        <v>437.5</v>
      </c>
      <c r="J36" s="37" t="s">
        <v>90</v>
      </c>
      <c r="K36" s="2" t="s">
        <v>91</v>
      </c>
      <c r="L36" s="24"/>
      <c r="M36" s="24" t="s">
        <v>40</v>
      </c>
      <c r="N36" s="22"/>
      <c r="O36" s="36">
        <f>ROUNDUP((909600.22*N53),-3)</f>
        <v>1000</v>
      </c>
    </row>
    <row r="37" spans="1:15" s="2" customFormat="1" ht="15" customHeight="1" x14ac:dyDescent="0.25">
      <c r="A37" s="4">
        <v>46</v>
      </c>
      <c r="B37" s="4" t="s">
        <v>9</v>
      </c>
      <c r="C37" s="18">
        <v>29.649000000000001</v>
      </c>
      <c r="D37" s="18">
        <v>29.783000000000001</v>
      </c>
      <c r="E37" s="4" t="s">
        <v>10</v>
      </c>
      <c r="F37" s="4" t="s">
        <v>10</v>
      </c>
      <c r="G37" s="14">
        <v>600</v>
      </c>
      <c r="J37" s="34"/>
      <c r="L37" s="24"/>
      <c r="M37" s="24"/>
      <c r="N37" s="22"/>
      <c r="O37" s="36"/>
    </row>
    <row r="38" spans="1:15" s="2" customFormat="1" ht="15" customHeight="1" x14ac:dyDescent="0.25">
      <c r="A38" s="4">
        <v>47</v>
      </c>
      <c r="B38" s="4" t="s">
        <v>3</v>
      </c>
      <c r="C38" s="18">
        <v>30.13</v>
      </c>
      <c r="D38" s="18">
        <v>30.076000000000001</v>
      </c>
      <c r="E38" s="4" t="s">
        <v>10</v>
      </c>
      <c r="F38" s="4" t="s">
        <v>10</v>
      </c>
      <c r="G38" s="14">
        <v>250</v>
      </c>
      <c r="J38" s="34"/>
      <c r="L38" s="24"/>
      <c r="M38" s="24"/>
      <c r="N38" s="41" t="s">
        <v>52</v>
      </c>
      <c r="O38" s="42">
        <f>SUM(O30:O36)</f>
        <v>61000</v>
      </c>
    </row>
    <row r="39" spans="1:15" s="2" customFormat="1" ht="15" customHeight="1" x14ac:dyDescent="0.25">
      <c r="A39" s="4">
        <v>48</v>
      </c>
      <c r="B39" s="4" t="s">
        <v>9</v>
      </c>
      <c r="C39" s="18">
        <v>30.074000000000002</v>
      </c>
      <c r="D39" s="18">
        <v>30.123000000000001</v>
      </c>
      <c r="E39" s="4" t="s">
        <v>10</v>
      </c>
      <c r="F39" s="4" t="s">
        <v>10</v>
      </c>
      <c r="G39" s="14">
        <v>212.5</v>
      </c>
      <c r="J39" s="34"/>
      <c r="L39" s="24"/>
      <c r="M39" s="24"/>
      <c r="N39" s="22"/>
      <c r="O39" s="36"/>
    </row>
    <row r="40" spans="1:15" s="2" customFormat="1" ht="15" customHeight="1" thickBot="1" x14ac:dyDescent="0.3">
      <c r="A40" s="4">
        <v>53</v>
      </c>
      <c r="B40" s="4" t="s">
        <v>9</v>
      </c>
      <c r="C40" s="18">
        <v>30.616</v>
      </c>
      <c r="D40" s="18">
        <v>30.823</v>
      </c>
      <c r="E40" s="4" t="s">
        <v>10</v>
      </c>
      <c r="F40" s="4" t="s">
        <v>10</v>
      </c>
      <c r="G40" s="14">
        <v>1037.5</v>
      </c>
      <c r="J40" s="44"/>
      <c r="K40" s="45"/>
      <c r="L40" s="6"/>
      <c r="M40" s="6"/>
      <c r="N40" s="46" t="s">
        <v>94</v>
      </c>
      <c r="O40" s="47">
        <f>O16+O27+O38</f>
        <v>920600.21527330729</v>
      </c>
    </row>
    <row r="41" spans="1:15" s="2" customFormat="1" ht="15" customHeight="1" x14ac:dyDescent="0.25">
      <c r="A41" s="4">
        <v>54</v>
      </c>
      <c r="B41" s="4" t="s">
        <v>3</v>
      </c>
      <c r="C41" s="18">
        <v>31.206</v>
      </c>
      <c r="D41" s="18">
        <v>30.991</v>
      </c>
      <c r="E41" s="4" t="s">
        <v>10</v>
      </c>
      <c r="F41" s="4" t="s">
        <v>10</v>
      </c>
      <c r="G41" s="14">
        <v>1075</v>
      </c>
      <c r="J41" s="24"/>
      <c r="L41" s="24"/>
      <c r="M41" s="24"/>
      <c r="N41" s="22"/>
      <c r="O41" s="22"/>
    </row>
    <row r="42" spans="1:15" s="2" customFormat="1" ht="15" customHeight="1" x14ac:dyDescent="0.25">
      <c r="A42" s="4">
        <v>55</v>
      </c>
      <c r="B42" s="4" t="s">
        <v>3</v>
      </c>
      <c r="C42" s="18">
        <v>31.353000000000002</v>
      </c>
      <c r="D42" s="18">
        <v>31.300999999999998</v>
      </c>
      <c r="E42" s="4" t="s">
        <v>8</v>
      </c>
      <c r="F42" s="4" t="s">
        <v>28</v>
      </c>
      <c r="G42" s="14">
        <v>212.5</v>
      </c>
      <c r="J42" s="24"/>
      <c r="L42" s="24"/>
      <c r="M42" s="24"/>
      <c r="N42" s="22"/>
      <c r="O42" s="22"/>
    </row>
    <row r="43" spans="1:15" s="2" customFormat="1" ht="15" customHeight="1" x14ac:dyDescent="0.25">
      <c r="A43" s="4">
        <v>56</v>
      </c>
      <c r="B43" s="4" t="s">
        <v>9</v>
      </c>
      <c r="C43" s="18">
        <v>31.292000000000002</v>
      </c>
      <c r="D43" s="18">
        <v>31.369</v>
      </c>
      <c r="E43" s="4" t="s">
        <v>28</v>
      </c>
      <c r="F43" s="4" t="s">
        <v>28</v>
      </c>
      <c r="G43" s="14">
        <v>300</v>
      </c>
      <c r="J43" s="24"/>
      <c r="K43" s="2" t="s">
        <v>92</v>
      </c>
      <c r="L43" s="24"/>
      <c r="M43" s="24"/>
      <c r="N43" s="24">
        <v>117544</v>
      </c>
      <c r="O43" s="22"/>
    </row>
    <row r="44" spans="1:15" s="2" customFormat="1" ht="15" customHeight="1" x14ac:dyDescent="0.25">
      <c r="A44" s="4">
        <v>57</v>
      </c>
      <c r="B44" s="4" t="s">
        <v>9</v>
      </c>
      <c r="C44" s="18">
        <v>31.452999999999999</v>
      </c>
      <c r="D44" s="18">
        <v>31.484000000000002</v>
      </c>
      <c r="E44" s="4" t="s">
        <v>10</v>
      </c>
      <c r="F44" s="4" t="s">
        <v>10</v>
      </c>
      <c r="G44" s="14">
        <v>112.5</v>
      </c>
      <c r="J44" s="24"/>
      <c r="K44" s="2" t="s">
        <v>95</v>
      </c>
      <c r="L44" s="22">
        <f>1552424.25/39412.5</f>
        <v>39.389134157944817</v>
      </c>
      <c r="M44" s="24" t="s">
        <v>96</v>
      </c>
      <c r="N44" s="22">
        <f>L44*L13</f>
        <v>797137.60252140823</v>
      </c>
      <c r="O44" s="22"/>
    </row>
    <row r="45" spans="1:15" s="2" customFormat="1" ht="15" customHeight="1" x14ac:dyDescent="0.25">
      <c r="A45" s="4">
        <v>66</v>
      </c>
      <c r="B45" s="4" t="s">
        <v>3</v>
      </c>
      <c r="C45" s="18">
        <v>32.887999999999998</v>
      </c>
      <c r="D45" s="18">
        <v>32.607999999999997</v>
      </c>
      <c r="E45" s="4" t="s">
        <v>10</v>
      </c>
      <c r="F45" s="4" t="s">
        <v>10</v>
      </c>
      <c r="G45" s="16">
        <v>1437.5</v>
      </c>
      <c r="J45" s="24"/>
      <c r="L45" s="24"/>
      <c r="M45" s="24"/>
      <c r="N45" s="22"/>
      <c r="O45" s="22"/>
    </row>
    <row r="46" spans="1:15" s="2" customFormat="1" ht="15" customHeight="1" x14ac:dyDescent="0.25">
      <c r="A46" s="4">
        <v>67</v>
      </c>
      <c r="B46" s="4" t="s">
        <v>9</v>
      </c>
      <c r="C46" s="18">
        <v>32.765999999999998</v>
      </c>
      <c r="D46" s="18">
        <v>32.871000000000002</v>
      </c>
      <c r="E46" s="4" t="s">
        <v>10</v>
      </c>
      <c r="F46" s="4" t="s">
        <v>10</v>
      </c>
      <c r="G46" s="16">
        <v>500</v>
      </c>
      <c r="J46" s="24"/>
      <c r="K46" s="2" t="s">
        <v>98</v>
      </c>
      <c r="L46" s="22">
        <f>1552424.25-80000</f>
        <v>1472424.25</v>
      </c>
      <c r="M46" s="24"/>
      <c r="N46" s="28" t="s">
        <v>97</v>
      </c>
      <c r="O46" s="22"/>
    </row>
    <row r="47" spans="1:15" ht="15" customHeight="1" x14ac:dyDescent="0.25">
      <c r="A47" s="4">
        <v>68</v>
      </c>
      <c r="B47" s="4" t="s">
        <v>3</v>
      </c>
      <c r="C47" s="18">
        <v>33.622</v>
      </c>
      <c r="D47" s="18">
        <v>33.494</v>
      </c>
      <c r="E47" s="4" t="s">
        <v>10</v>
      </c>
      <c r="F47" s="4" t="s">
        <v>10</v>
      </c>
      <c r="G47" s="16">
        <v>625</v>
      </c>
      <c r="K47" s="2" t="s">
        <v>78</v>
      </c>
      <c r="L47" s="21">
        <v>25000</v>
      </c>
      <c r="M47" s="23" t="s">
        <v>96</v>
      </c>
      <c r="N47" s="27">
        <f>L47/L46</f>
        <v>1.6978802135322071E-2</v>
      </c>
    </row>
    <row r="48" spans="1:15" ht="15" customHeight="1" x14ac:dyDescent="0.25">
      <c r="A48" s="4">
        <v>69</v>
      </c>
      <c r="B48" s="4" t="s">
        <v>3</v>
      </c>
      <c r="C48" s="18">
        <v>34.392000000000003</v>
      </c>
      <c r="D48" s="18">
        <v>34.314</v>
      </c>
      <c r="E48" s="4" t="s">
        <v>10</v>
      </c>
      <c r="F48" s="4" t="s">
        <v>10</v>
      </c>
      <c r="G48" s="16">
        <v>362.5</v>
      </c>
      <c r="K48" s="2" t="s">
        <v>85</v>
      </c>
      <c r="L48" s="21">
        <v>15000</v>
      </c>
      <c r="M48" s="23" t="s">
        <v>96</v>
      </c>
      <c r="N48" s="27">
        <f>L48/L46</f>
        <v>1.0187281281193243E-2</v>
      </c>
    </row>
    <row r="49" spans="1:14" ht="15" customHeight="1" x14ac:dyDescent="0.25">
      <c r="A49" s="4">
        <v>70</v>
      </c>
      <c r="B49" s="4" t="s">
        <v>9</v>
      </c>
      <c r="C49" s="18">
        <v>34.311</v>
      </c>
      <c r="D49" s="18">
        <v>34.371000000000002</v>
      </c>
      <c r="E49" s="4" t="s">
        <v>10</v>
      </c>
      <c r="F49" s="4" t="s">
        <v>10</v>
      </c>
      <c r="G49" s="20">
        <v>262.5</v>
      </c>
      <c r="K49" s="2" t="s">
        <v>82</v>
      </c>
      <c r="L49" s="21">
        <v>40000</v>
      </c>
      <c r="M49" s="23" t="s">
        <v>96</v>
      </c>
      <c r="N49" s="27">
        <f>L49/L46</f>
        <v>2.7166083416515316E-2</v>
      </c>
    </row>
    <row r="50" spans="1:14" ht="15" customHeight="1" x14ac:dyDescent="0.25"/>
    <row r="51" spans="1:14" ht="15" customHeight="1" x14ac:dyDescent="0.25">
      <c r="G51" s="16">
        <f>SUM(G4:G50)</f>
        <v>16350</v>
      </c>
      <c r="K51" s="2" t="s">
        <v>87</v>
      </c>
      <c r="L51" s="21">
        <v>12000</v>
      </c>
      <c r="M51" s="23" t="s">
        <v>96</v>
      </c>
      <c r="N51" s="27">
        <f>L51/L46</f>
        <v>8.1498250249545951E-3</v>
      </c>
    </row>
    <row r="52" spans="1:14" ht="15" customHeight="1" x14ac:dyDescent="0.25">
      <c r="K52" s="2" t="s">
        <v>89</v>
      </c>
      <c r="L52" s="21">
        <v>2555</v>
      </c>
      <c r="M52" s="23" t="s">
        <v>96</v>
      </c>
      <c r="N52" s="27">
        <f>L52/L46</f>
        <v>1.7352335782299156E-3</v>
      </c>
    </row>
    <row r="53" spans="1:14" ht="15" customHeight="1" x14ac:dyDescent="0.25">
      <c r="K53" s="2" t="s">
        <v>91</v>
      </c>
      <c r="L53" s="21">
        <v>1425</v>
      </c>
      <c r="M53" s="23" t="s">
        <v>96</v>
      </c>
      <c r="N53" s="27">
        <f>L53/L46</f>
        <v>9.6779172171335809E-4</v>
      </c>
    </row>
    <row r="54" spans="1:14" ht="15" customHeight="1" x14ac:dyDescent="0.25"/>
    <row r="55" spans="1:14" ht="15" customHeight="1" x14ac:dyDescent="0.25"/>
    <row r="56" spans="1:14" ht="15" customHeight="1" x14ac:dyDescent="0.25"/>
    <row r="57" spans="1:14" ht="15" customHeight="1" x14ac:dyDescent="0.25"/>
    <row r="58" spans="1:14" ht="15" customHeight="1" x14ac:dyDescent="0.25"/>
    <row r="59" spans="1:14" ht="15" customHeight="1" x14ac:dyDescent="0.25"/>
    <row r="60" spans="1:14" ht="15" customHeight="1" x14ac:dyDescent="0.25"/>
    <row r="61" spans="1:14" ht="15" customHeight="1" x14ac:dyDescent="0.25"/>
    <row r="62" spans="1:14" ht="15" customHeight="1" x14ac:dyDescent="0.25"/>
    <row r="63" spans="1:14" ht="15" customHeight="1" x14ac:dyDescent="0.25"/>
    <row r="64" spans="1:1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</sheetData>
  <autoFilter ref="E1:F53" xr:uid="{19B4DE66-25A6-4445-89C4-1B7A2899EF9B}"/>
  <pageMargins left="0.25" right="0.25" top="0.75" bottom="0.75" header="0.3" footer="0.3"/>
  <pageSetup paperSize="3" orientation="landscape" horizontalDpi="300" verticalDpi="300" r:id="rId1"/>
  <ignoredErrors>
    <ignoredError sqref="J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GR NOTES</vt:lpstr>
      <vt:lpstr>QTY</vt:lpstr>
      <vt:lpstr>ESTIMATE</vt:lpstr>
      <vt:lpstr>Shoulder widths &amp; offsets</vt:lpstr>
      <vt:lpstr>Reduced post spacing</vt:lpstr>
      <vt:lpstr>Drive &amp; Side Rds</vt:lpstr>
      <vt:lpstr>FIELD NOTES</vt:lpstr>
      <vt:lpstr>ESTIMATE - RUNS 1-5</vt:lpstr>
      <vt:lpstr>Prelim Estimate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Trina Russo</dc:creator>
  <cp:lastModifiedBy>Russo, Trina</cp:lastModifiedBy>
  <cp:lastPrinted>2024-08-06T18:01:00Z</cp:lastPrinted>
  <dcterms:created xsi:type="dcterms:W3CDTF">2021-11-17T13:27:54Z</dcterms:created>
  <dcterms:modified xsi:type="dcterms:W3CDTF">2024-11-20T14:33:20Z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